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<sst xmlns="http://schemas.openxmlformats.org/spreadsheetml/2006/main" count="539" uniqueCount="149">
  <si>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</si>
  <si>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</si>
  <si>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</si>
  <si>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</si>
  <si>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</si>
  <si>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</si>
  <si>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</si>
  <si>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</si>
  <si>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第348号</t>
  </si>
  <si>
    <t xml:space="preserve">　工事名</t>
  </si>
  <si>
    <t>後平青森線道路改良工事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</si>
  <si>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</si>
  <si>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</si>
  <si>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</si>
  <si>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</si>
  <si>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</si>
  <si>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</si>
  <si>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</si>
  <si>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</si>
  <si>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</si>
  <si>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</si>
  <si>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</si>
  <si>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320　m</t>
  </si>
  <si>
    <t>道路改良</t>
  </si>
  <si>
    <t/>
  </si>
  <si>
    <t>式</t>
  </si>
  <si>
    <t>道路土工</t>
  </si>
  <si>
    <t>掘削工</t>
  </si>
  <si>
    <t xml:space="preserve">掘削　</t>
  </si>
  <si>
    <t>m3</t>
  </si>
  <si>
    <t>路床盛土工</t>
  </si>
  <si>
    <t xml:space="preserve">路床盛土　</t>
  </si>
  <si>
    <t>路肩盛土工</t>
  </si>
  <si>
    <t>路肩盛土</t>
  </si>
  <si>
    <t>法面整形工</t>
  </si>
  <si>
    <t xml:space="preserve">法面整形(切土部)　</t>
  </si>
  <si>
    <t>m2</t>
  </si>
  <si>
    <t xml:space="preserve">法面整形(盛土部)　</t>
  </si>
  <si>
    <t>残土処理工</t>
  </si>
  <si>
    <t xml:space="preserve">整地　</t>
  </si>
  <si>
    <t xml:space="preserve">土砂等運搬　</t>
  </si>
  <si>
    <t>法面工</t>
  </si>
  <si>
    <t>植生工</t>
  </si>
  <si>
    <t xml:space="preserve">植生基材吹付　</t>
  </si>
  <si>
    <t xml:space="preserve">人工張芝　</t>
  </si>
  <si>
    <t>路肩保護工</t>
  </si>
  <si>
    <t>盛土路肩保護</t>
  </si>
  <si>
    <t>m</t>
  </si>
  <si>
    <t>排水構造物工</t>
  </si>
  <si>
    <t>作業土工</t>
  </si>
  <si>
    <t xml:space="preserve">床掘り　</t>
  </si>
  <si>
    <t xml:space="preserve">埋戻し　</t>
  </si>
  <si>
    <t>側溝工</t>
  </si>
  <si>
    <t xml:space="preserve">ﾌﾟﾚｷｬｽﾄU型側溝　</t>
  </si>
  <si>
    <t>US1-B-B450</t>
  </si>
  <si>
    <t>函渠工</t>
  </si>
  <si>
    <t>KA3-A-B450</t>
  </si>
  <si>
    <t>構造物撤去工</t>
  </si>
  <si>
    <t>防護柵撤去工</t>
  </si>
  <si>
    <t xml:space="preserve">防護柵撤去(ｶﾞｰﾄﾞﾚｰﾙ)　</t>
  </si>
  <si>
    <t>道路付属物撤去工</t>
  </si>
  <si>
    <t xml:space="preserve">視線誘導標撤去　</t>
  </si>
  <si>
    <t>本</t>
  </si>
  <si>
    <t>構造物取壊し工</t>
  </si>
  <si>
    <t xml:space="preserve">ｺﾝｸﾘｰﾄ構造物取壊し　</t>
  </si>
  <si>
    <t>無筋・鉄筋構造物</t>
  </si>
  <si>
    <t xml:space="preserve">舗装版切断　</t>
  </si>
  <si>
    <t xml:space="preserve">舗装版破砕　</t>
  </si>
  <si>
    <t xml:space="preserve">路面切削（ICT）　</t>
  </si>
  <si>
    <t>運搬処理工</t>
  </si>
  <si>
    <t xml:space="preserve">殻運搬　</t>
  </si>
  <si>
    <t xml:space="preserve">無筋・鉄筋Co殻、As殻、As切削材
</t>
  </si>
  <si>
    <t xml:space="preserve">殻処分　</t>
  </si>
  <si>
    <t>舗装</t>
  </si>
  <si>
    <t>舗装工</t>
  </si>
  <si>
    <t>ｱｽﾌｧﾙﾄ舗装工</t>
  </si>
  <si>
    <t xml:space="preserve">下層路盤(車道･路肩部)　</t>
  </si>
  <si>
    <t>再生砕石(RC-40) t=60cm</t>
  </si>
  <si>
    <t xml:space="preserve">上層路盤(車道･路肩部)　</t>
  </si>
  <si>
    <t>粒調砕石(M-40) t=12cm</t>
  </si>
  <si>
    <t xml:space="preserve">基層(車道･路肩部)　</t>
  </si>
  <si>
    <t>①再生粗粒度As(20) t=5cm</t>
  </si>
  <si>
    <t>①再生粗粒度As(20) t=2.0～3.1cm</t>
  </si>
  <si>
    <t xml:space="preserve">表層(車道･路肩部)　</t>
  </si>
  <si>
    <t>⑤密粒度As(20F)改質Ⅱ型 t=5cm</t>
  </si>
  <si>
    <t>進入路</t>
  </si>
  <si>
    <t>再生砕石(RC-40) t=25cm</t>
  </si>
  <si>
    <t>⑤再生密粒度As(13F) t=5cm</t>
  </si>
  <si>
    <t>防護柵工</t>
  </si>
  <si>
    <t>路側防護柵工</t>
  </si>
  <si>
    <t xml:space="preserve">ｶﾞｰﾄﾞﾚｰﾙ　</t>
  </si>
  <si>
    <t>標識工</t>
  </si>
  <si>
    <t>大型標識工</t>
  </si>
  <si>
    <t xml:space="preserve">標識基礎　</t>
  </si>
  <si>
    <t>案内標識</t>
  </si>
  <si>
    <t>基</t>
  </si>
  <si>
    <t>矢羽根標識</t>
  </si>
  <si>
    <t xml:space="preserve">片持標識柱　</t>
  </si>
  <si>
    <t xml:space="preserve">標識板　</t>
  </si>
  <si>
    <t>枚</t>
  </si>
  <si>
    <t>組</t>
  </si>
  <si>
    <t>配管・配線工</t>
  </si>
  <si>
    <t xml:space="preserve">作業土工　</t>
  </si>
  <si>
    <t>配管工</t>
  </si>
  <si>
    <t>地中配管 FEP敷設</t>
  </si>
  <si>
    <t>配線工</t>
  </si>
  <si>
    <t>区画線工</t>
  </si>
  <si>
    <t xml:space="preserve">ﾍﾟｲﾝﾄ式区画線　</t>
  </si>
  <si>
    <t>道路付属施設工</t>
  </si>
  <si>
    <t>道路付属物工</t>
  </si>
  <si>
    <t xml:space="preserve">視線誘導標　</t>
  </si>
  <si>
    <t>仮設工</t>
  </si>
  <si>
    <t>交通管理工</t>
  </si>
  <si>
    <t xml:space="preserve">交通誘導警備員　</t>
  </si>
  <si>
    <t>人日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</si>
  <si>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</si>
  <si>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</si>
  <si>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</si>
  <si>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</si>
  <si>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</si>
  <si>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</si>
  <si>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</si>
  <si>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</si>
  <si>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 xml:space="preserve">建設機械運搬費　</t>
  </si>
  <si>
    <t>台</t>
  </si>
  <si>
    <t>技術管理費</t>
  </si>
  <si>
    <t xml:space="preserve">土質等試験費　</t>
  </si>
  <si>
    <t>ｼｽﾃﾑ初期費(ICT)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</si>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</sst>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G23+G62+G80+G101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G26+G32+G38+G44+G53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29</v>
      </c>
      <c r="F31" s="23" t="n">
        <v>300.0</v>
      </c>
      <c r="G31" s="27"/>
      <c r="H31" s="29"/>
      <c r="J31" s="30"/>
      <c r="K31" s="31"/>
    </row>
    <row r="32" ht="15.0" customHeight="true">
      <c r="A32" s="14"/>
      <c r="B32" s="15"/>
      <c r="C32" s="15" t="s">
        <v>30</v>
      </c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3.0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/>
      <c r="D35" s="16" t="s">
        <v>31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29</v>
      </c>
      <c r="F37" s="23" t="n">
        <v>30.0</v>
      </c>
      <c r="G37" s="27"/>
      <c r="H37" s="29"/>
      <c r="J37" s="30"/>
      <c r="K37" s="31"/>
    </row>
    <row r="38" ht="15.0" customHeight="true">
      <c r="A38" s="14"/>
      <c r="B38" s="15"/>
      <c r="C38" s="15" t="s">
        <v>32</v>
      </c>
      <c r="D38" s="16"/>
      <c r="E38" s="20"/>
      <c r="F38" s="22"/>
      <c r="G38" s="26">
        <f>G41</f>
      </c>
      <c r="H38" s="28" t="s">
        <v>24</v>
      </c>
      <c r="J38" s="30" t="n">
        <v>7.0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33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29</v>
      </c>
      <c r="F43" s="23" t="n">
        <v>260.0</v>
      </c>
      <c r="G43" s="27"/>
      <c r="H43" s="29"/>
      <c r="J43" s="30"/>
      <c r="K43" s="31"/>
    </row>
    <row r="44" ht="15.0" customHeight="true">
      <c r="A44" s="14"/>
      <c r="B44" s="15"/>
      <c r="C44" s="15" t="s">
        <v>34</v>
      </c>
      <c r="D44" s="16"/>
      <c r="E44" s="20"/>
      <c r="F44" s="22"/>
      <c r="G44" s="26">
        <f>G47+G50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35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36</v>
      </c>
      <c r="F49" s="23" t="n">
        <v>20.0</v>
      </c>
      <c r="G49" s="27"/>
      <c r="H49" s="29"/>
      <c r="J49" s="30"/>
      <c r="K49" s="31"/>
    </row>
    <row r="50" ht="15.0" customHeight="true">
      <c r="A50" s="14"/>
      <c r="B50" s="15"/>
      <c r="C50" s="15"/>
      <c r="D50" s="16" t="s">
        <v>37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36</v>
      </c>
      <c r="F52" s="23" t="n">
        <v>340.0</v>
      </c>
      <c r="G52" s="27"/>
      <c r="H52" s="29"/>
      <c r="J52" s="30"/>
      <c r="K52" s="31"/>
    </row>
    <row r="53" ht="15.0" customHeight="true">
      <c r="A53" s="14"/>
      <c r="B53" s="15"/>
      <c r="C53" s="15" t="s">
        <v>38</v>
      </c>
      <c r="D53" s="16"/>
      <c r="E53" s="20"/>
      <c r="F53" s="22"/>
      <c r="G53" s="26">
        <f>G56+G59</f>
      </c>
      <c r="H53" s="28" t="s">
        <v>24</v>
      </c>
      <c r="J53" s="30" t="n">
        <v>12.0</v>
      </c>
      <c r="K53" s="31" t="n">
        <v>3.0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/>
      <c r="D56" s="16" t="s">
        <v>39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29</v>
      </c>
      <c r="F58" s="23" t="n">
        <v>300.0</v>
      </c>
      <c r="G58" s="27"/>
      <c r="H58" s="29"/>
      <c r="J58" s="30"/>
      <c r="K58" s="31"/>
    </row>
    <row r="59" ht="15.0" customHeight="true">
      <c r="A59" s="14"/>
      <c r="B59" s="15"/>
      <c r="C59" s="15"/>
      <c r="D59" s="16" t="s">
        <v>40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29</v>
      </c>
      <c r="F61" s="23" t="n">
        <v>300.0</v>
      </c>
      <c r="G61" s="27"/>
      <c r="H61" s="29"/>
      <c r="J61" s="30"/>
      <c r="K61" s="31"/>
    </row>
    <row r="62" ht="15.0" customHeight="true">
      <c r="A62" s="14"/>
      <c r="B62" s="15" t="s">
        <v>41</v>
      </c>
      <c r="C62" s="15"/>
      <c r="D62" s="16"/>
      <c r="E62" s="20"/>
      <c r="F62" s="22"/>
      <c r="G62" s="26">
        <f>G65+G74</f>
      </c>
      <c r="H62" s="28" t="s">
        <v>24</v>
      </c>
      <c r="J62" s="30" t="n">
        <v>15.0</v>
      </c>
      <c r="K62" s="31" t="n">
        <v>2.0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 t="s">
        <v>42</v>
      </c>
      <c r="D65" s="16"/>
      <c r="E65" s="20"/>
      <c r="F65" s="22"/>
      <c r="G65" s="26">
        <f>G68+G71</f>
      </c>
      <c r="H65" s="28" t="s">
        <v>24</v>
      </c>
      <c r="J65" s="30" t="n">
        <v>16.0</v>
      </c>
      <c r="K65" s="31" t="n">
        <v>3.0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/>
      <c r="D68" s="16" t="s">
        <v>43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36</v>
      </c>
      <c r="F70" s="23" t="n">
        <v>580.0</v>
      </c>
      <c r="G70" s="27"/>
      <c r="H70" s="29"/>
      <c r="J70" s="30"/>
      <c r="K70" s="31"/>
    </row>
    <row r="71" ht="15.0" customHeight="true">
      <c r="A71" s="14"/>
      <c r="B71" s="15"/>
      <c r="C71" s="15"/>
      <c r="D71" s="16" t="s">
        <v>44</v>
      </c>
      <c r="E71" s="20"/>
      <c r="F71" s="22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36</v>
      </c>
      <c r="F73" s="23" t="n">
        <v>110.0</v>
      </c>
      <c r="G73" s="27"/>
      <c r="H73" s="29"/>
      <c r="J73" s="30"/>
      <c r="K73" s="31"/>
    </row>
    <row r="74" ht="15.0" customHeight="true">
      <c r="A74" s="14"/>
      <c r="B74" s="15"/>
      <c r="C74" s="15" t="s">
        <v>45</v>
      </c>
      <c r="D74" s="16"/>
      <c r="E74" s="20"/>
      <c r="F74" s="22"/>
      <c r="G74" s="26">
        <f>G77</f>
      </c>
      <c r="H74" s="28" t="s">
        <v>24</v>
      </c>
      <c r="J74" s="30" t="n">
        <v>19.0</v>
      </c>
      <c r="K74" s="31" t="n">
        <v>3.0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/>
      <c r="C77" s="15"/>
      <c r="D77" s="16" t="s">
        <v>46</v>
      </c>
      <c r="E77" s="20"/>
      <c r="F77" s="22"/>
      <c r="G77" s="27"/>
      <c r="H77" s="28" t="s">
        <v>24</v>
      </c>
      <c r="J77" s="30" t="n">
        <v>20.0</v>
      </c>
      <c r="K77" s="31" t="n">
        <v>4.0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47</v>
      </c>
      <c r="F79" s="23" t="n">
        <v>560.0</v>
      </c>
      <c r="G79" s="27"/>
      <c r="H79" s="29"/>
      <c r="J79" s="30"/>
      <c r="K79" s="31"/>
    </row>
    <row r="80" ht="15.0" customHeight="true">
      <c r="A80" s="14"/>
      <c r="B80" s="15" t="s">
        <v>48</v>
      </c>
      <c r="C80" s="15"/>
      <c r="D80" s="16"/>
      <c r="E80" s="20"/>
      <c r="F80" s="22"/>
      <c r="G80" s="26">
        <f>G83+G92</f>
      </c>
      <c r="H80" s="28" t="s">
        <v>24</v>
      </c>
      <c r="J80" s="30" t="n">
        <v>21.0</v>
      </c>
      <c r="K80" s="31" t="n">
        <v>2.0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/>
      <c r="C83" s="15" t="s">
        <v>49</v>
      </c>
      <c r="D83" s="16"/>
      <c r="E83" s="20"/>
      <c r="F83" s="22"/>
      <c r="G83" s="26">
        <f>G86+G89</f>
      </c>
      <c r="H83" s="28" t="s">
        <v>24</v>
      </c>
      <c r="J83" s="30" t="n">
        <v>22.0</v>
      </c>
      <c r="K83" s="31" t="n">
        <v>3.0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/>
      <c r="C86" s="15"/>
      <c r="D86" s="16" t="s">
        <v>50</v>
      </c>
      <c r="E86" s="20"/>
      <c r="F86" s="22"/>
      <c r="G86" s="27"/>
      <c r="H86" s="28" t="s">
        <v>24</v>
      </c>
      <c r="J86" s="30" t="n">
        <v>23.0</v>
      </c>
      <c r="K86" s="31" t="n">
        <v>4.0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29</v>
      </c>
      <c r="F88" s="23" t="n">
        <v>180.0</v>
      </c>
      <c r="G88" s="27"/>
      <c r="H88" s="29"/>
      <c r="J88" s="30"/>
      <c r="K88" s="31"/>
    </row>
    <row r="89" ht="15.0" customHeight="true">
      <c r="A89" s="14"/>
      <c r="B89" s="15"/>
      <c r="C89" s="15"/>
      <c r="D89" s="16" t="s">
        <v>51</v>
      </c>
      <c r="E89" s="20"/>
      <c r="F89" s="22"/>
      <c r="G89" s="27"/>
      <c r="H89" s="28" t="s">
        <v>24</v>
      </c>
      <c r="J89" s="30" t="n">
        <v>24.0</v>
      </c>
      <c r="K89" s="31" t="n">
        <v>4.0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29</v>
      </c>
      <c r="F91" s="23" t="n">
        <v>120.0</v>
      </c>
      <c r="G91" s="27"/>
      <c r="H91" s="29"/>
      <c r="J91" s="30"/>
      <c r="K91" s="31"/>
    </row>
    <row r="92" ht="15.0" customHeight="true">
      <c r="A92" s="14"/>
      <c r="B92" s="15"/>
      <c r="C92" s="15" t="s">
        <v>52</v>
      </c>
      <c r="D92" s="16"/>
      <c r="E92" s="20"/>
      <c r="F92" s="22"/>
      <c r="G92" s="26">
        <f>G95+G98</f>
      </c>
      <c r="H92" s="28" t="s">
        <v>24</v>
      </c>
      <c r="J92" s="30" t="n">
        <v>25.0</v>
      </c>
      <c r="K92" s="31" t="n">
        <v>3.0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 ht="15.0" customHeight="true">
      <c r="A95" s="14"/>
      <c r="B95" s="15"/>
      <c r="C95" s="15"/>
      <c r="D95" s="16" t="s">
        <v>53</v>
      </c>
      <c r="E95" s="20"/>
      <c r="F95" s="22"/>
      <c r="G95" s="27"/>
      <c r="H95" s="28" t="s">
        <v>24</v>
      </c>
      <c r="J95" s="30" t="n">
        <v>26.0</v>
      </c>
      <c r="K95" s="31" t="n">
        <v>4.0</v>
      </c>
    </row>
    <row r="96" ht="15.0" customHeight="true">
      <c r="A96" s="14"/>
      <c r="B96" s="15"/>
      <c r="C96" s="15"/>
      <c r="D96" s="16" t="s">
        <v>54</v>
      </c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47</v>
      </c>
      <c r="F97" s="23" t="n">
        <v>313.0</v>
      </c>
      <c r="G97" s="27"/>
      <c r="H97" s="29"/>
      <c r="J97" s="30"/>
      <c r="K97" s="31"/>
    </row>
    <row r="98" ht="15.0" customHeight="true">
      <c r="A98" s="14"/>
      <c r="B98" s="15"/>
      <c r="C98" s="15"/>
      <c r="D98" s="16" t="s">
        <v>55</v>
      </c>
      <c r="E98" s="20"/>
      <c r="F98" s="22"/>
      <c r="G98" s="27"/>
      <c r="H98" s="28" t="s">
        <v>24</v>
      </c>
      <c r="J98" s="30" t="n">
        <v>27.0</v>
      </c>
      <c r="K98" s="31" t="n">
        <v>4.0</v>
      </c>
    </row>
    <row r="99" ht="15.0" customHeight="true">
      <c r="A99" s="14"/>
      <c r="B99" s="15"/>
      <c r="C99" s="15"/>
      <c r="D99" s="16" t="s">
        <v>56</v>
      </c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47</v>
      </c>
      <c r="F100" s="23" t="n">
        <v>6.0</v>
      </c>
      <c r="G100" s="27"/>
      <c r="H100" s="29"/>
      <c r="J100" s="30"/>
      <c r="K100" s="31"/>
    </row>
    <row r="101" ht="15.0" customHeight="true">
      <c r="A101" s="14"/>
      <c r="B101" s="15" t="s">
        <v>57</v>
      </c>
      <c r="C101" s="15"/>
      <c r="D101" s="16"/>
      <c r="E101" s="20"/>
      <c r="F101" s="22"/>
      <c r="G101" s="26">
        <f>G104+G110+G116+G131</f>
      </c>
      <c r="H101" s="28" t="s">
        <v>24</v>
      </c>
      <c r="J101" s="30" t="n">
        <v>28.0</v>
      </c>
      <c r="K101" s="31" t="n">
        <v>2.0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 ht="15.0" customHeight="true">
      <c r="A104" s="14"/>
      <c r="B104" s="15"/>
      <c r="C104" s="15" t="s">
        <v>58</v>
      </c>
      <c r="D104" s="16"/>
      <c r="E104" s="20"/>
      <c r="F104" s="22"/>
      <c r="G104" s="26">
        <f>G107</f>
      </c>
      <c r="H104" s="28" t="s">
        <v>24</v>
      </c>
      <c r="J104" s="30" t="n">
        <v>29.0</v>
      </c>
      <c r="K104" s="31" t="n">
        <v>3.0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6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6"/>
      <c r="H106" s="29"/>
      <c r="J106" s="30"/>
      <c r="K106" s="31"/>
    </row>
    <row r="107" ht="15.0" customHeight="true">
      <c r="A107" s="14"/>
      <c r="B107" s="15"/>
      <c r="C107" s="15"/>
      <c r="D107" s="16" t="s">
        <v>59</v>
      </c>
      <c r="E107" s="20"/>
      <c r="F107" s="22"/>
      <c r="G107" s="27"/>
      <c r="H107" s="28" t="s">
        <v>24</v>
      </c>
      <c r="J107" s="30" t="n">
        <v>30.0</v>
      </c>
      <c r="K107" s="31" t="n">
        <v>4.0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47</v>
      </c>
      <c r="F109" s="23" t="n">
        <v>101.0</v>
      </c>
      <c r="G109" s="27"/>
      <c r="H109" s="29"/>
      <c r="J109" s="30"/>
      <c r="K109" s="31"/>
    </row>
    <row r="110" ht="15.0" customHeight="true">
      <c r="A110" s="14"/>
      <c r="B110" s="15"/>
      <c r="C110" s="15" t="s">
        <v>60</v>
      </c>
      <c r="D110" s="16"/>
      <c r="E110" s="20"/>
      <c r="F110" s="22"/>
      <c r="G110" s="26">
        <f>G113</f>
      </c>
      <c r="H110" s="28" t="s">
        <v>24</v>
      </c>
      <c r="J110" s="30" t="n">
        <v>31.0</v>
      </c>
      <c r="K110" s="31" t="n">
        <v>3.0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6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6"/>
      <c r="H112" s="29"/>
      <c r="J112" s="30"/>
      <c r="K112" s="31"/>
    </row>
    <row r="113" ht="15.0" customHeight="true">
      <c r="A113" s="14"/>
      <c r="B113" s="15"/>
      <c r="C113" s="15"/>
      <c r="D113" s="16" t="s">
        <v>61</v>
      </c>
      <c r="E113" s="20"/>
      <c r="F113" s="22"/>
      <c r="G113" s="27"/>
      <c r="H113" s="28" t="s">
        <v>24</v>
      </c>
      <c r="J113" s="30" t="n">
        <v>32.0</v>
      </c>
      <c r="K113" s="31" t="n">
        <v>4.0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62</v>
      </c>
      <c r="F115" s="23" t="n">
        <v>7.0</v>
      </c>
      <c r="G115" s="27"/>
      <c r="H115" s="29"/>
      <c r="J115" s="30"/>
      <c r="K115" s="31"/>
    </row>
    <row r="116" ht="15.0" customHeight="true">
      <c r="A116" s="14"/>
      <c r="B116" s="15"/>
      <c r="C116" s="15" t="s">
        <v>63</v>
      </c>
      <c r="D116" s="16"/>
      <c r="E116" s="20"/>
      <c r="F116" s="22"/>
      <c r="G116" s="26">
        <f>G119+G122+G125+G128</f>
      </c>
      <c r="H116" s="28" t="s">
        <v>24</v>
      </c>
      <c r="J116" s="30" t="n">
        <v>33.0</v>
      </c>
      <c r="K116" s="31" t="n">
        <v>3.0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6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6"/>
      <c r="H118" s="29"/>
      <c r="J118" s="30"/>
      <c r="K118" s="31"/>
    </row>
    <row r="119" ht="15.0" customHeight="true">
      <c r="A119" s="14"/>
      <c r="B119" s="15"/>
      <c r="C119" s="15"/>
      <c r="D119" s="16" t="s">
        <v>64</v>
      </c>
      <c r="E119" s="20"/>
      <c r="F119" s="22"/>
      <c r="G119" s="27"/>
      <c r="H119" s="28" t="s">
        <v>24</v>
      </c>
      <c r="J119" s="30" t="n">
        <v>34.0</v>
      </c>
      <c r="K119" s="31" t="n">
        <v>4.0</v>
      </c>
    </row>
    <row r="120" ht="15.0" customHeight="true">
      <c r="A120" s="14"/>
      <c r="B120" s="15"/>
      <c r="C120" s="15"/>
      <c r="D120" s="16" t="s">
        <v>65</v>
      </c>
      <c r="E120" s="20" t="s">
        <v>24</v>
      </c>
      <c r="F120" s="22"/>
      <c r="G120" s="27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29</v>
      </c>
      <c r="F121" s="23" t="n">
        <v>34.0</v>
      </c>
      <c r="G121" s="27"/>
      <c r="H121" s="29"/>
      <c r="J121" s="30"/>
      <c r="K121" s="31"/>
    </row>
    <row r="122" ht="15.0" customHeight="true">
      <c r="A122" s="14"/>
      <c r="B122" s="15"/>
      <c r="C122" s="15"/>
      <c r="D122" s="16" t="s">
        <v>66</v>
      </c>
      <c r="E122" s="20"/>
      <c r="F122" s="22"/>
      <c r="G122" s="27"/>
      <c r="H122" s="28" t="s">
        <v>24</v>
      </c>
      <c r="J122" s="30" t="n">
        <v>35.0</v>
      </c>
      <c r="K122" s="31" t="n">
        <v>4.0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7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47</v>
      </c>
      <c r="F124" s="23" t="n">
        <v>11.0</v>
      </c>
      <c r="G124" s="27"/>
      <c r="H124" s="29"/>
      <c r="J124" s="30"/>
      <c r="K124" s="31"/>
    </row>
    <row r="125" ht="15.0" customHeight="true">
      <c r="A125" s="14"/>
      <c r="B125" s="15"/>
      <c r="C125" s="15"/>
      <c r="D125" s="16" t="s">
        <v>67</v>
      </c>
      <c r="E125" s="20"/>
      <c r="F125" s="22"/>
      <c r="G125" s="27"/>
      <c r="H125" s="28" t="s">
        <v>24</v>
      </c>
      <c r="J125" s="30" t="n">
        <v>36.0</v>
      </c>
      <c r="K125" s="31" t="n">
        <v>4.0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7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36</v>
      </c>
      <c r="F127" s="23" t="n">
        <v>21.0</v>
      </c>
      <c r="G127" s="27"/>
      <c r="H127" s="29"/>
      <c r="J127" s="30"/>
      <c r="K127" s="31"/>
    </row>
    <row r="128" ht="15.0" customHeight="true">
      <c r="A128" s="14"/>
      <c r="B128" s="15"/>
      <c r="C128" s="15"/>
      <c r="D128" s="16" t="s">
        <v>68</v>
      </c>
      <c r="E128" s="20"/>
      <c r="F128" s="22"/>
      <c r="G128" s="27"/>
      <c r="H128" s="28" t="s">
        <v>24</v>
      </c>
      <c r="J128" s="30" t="n">
        <v>37.0</v>
      </c>
      <c r="K128" s="31" t="n">
        <v>4.0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7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36</v>
      </c>
      <c r="F130" s="23" t="n">
        <v>1340.0</v>
      </c>
      <c r="G130" s="27"/>
      <c r="H130" s="29"/>
      <c r="J130" s="30"/>
      <c r="K130" s="31"/>
    </row>
    <row r="131" ht="15.0" customHeight="true">
      <c r="A131" s="14"/>
      <c r="B131" s="15"/>
      <c r="C131" s="15" t="s">
        <v>69</v>
      </c>
      <c r="D131" s="16"/>
      <c r="E131" s="20"/>
      <c r="F131" s="22"/>
      <c r="G131" s="26">
        <f>G134+G137</f>
      </c>
      <c r="H131" s="28" t="s">
        <v>24</v>
      </c>
      <c r="J131" s="30" t="n">
        <v>38.0</v>
      </c>
      <c r="K131" s="31" t="n">
        <v>3.0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6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6"/>
      <c r="H133" s="29"/>
      <c r="J133" s="30"/>
      <c r="K133" s="31"/>
    </row>
    <row r="134" ht="15.0" customHeight="true">
      <c r="A134" s="14"/>
      <c r="B134" s="15"/>
      <c r="C134" s="15"/>
      <c r="D134" s="16" t="s">
        <v>70</v>
      </c>
      <c r="E134" s="20"/>
      <c r="F134" s="22"/>
      <c r="G134" s="27"/>
      <c r="H134" s="28" t="s">
        <v>24</v>
      </c>
      <c r="J134" s="30" t="n">
        <v>39.0</v>
      </c>
      <c r="K134" s="31" t="n">
        <v>4.0</v>
      </c>
    </row>
    <row r="135" ht="15.0" customHeight="true">
      <c r="A135" s="14"/>
      <c r="B135" s="15"/>
      <c r="C135" s="15"/>
      <c r="D135" s="16" t="s">
        <v>71</v>
      </c>
      <c r="E135" s="20" t="s">
        <v>24</v>
      </c>
      <c r="F135" s="22"/>
      <c r="G135" s="27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29</v>
      </c>
      <c r="F136" s="23" t="n">
        <v>72.0</v>
      </c>
      <c r="G136" s="27"/>
      <c r="H136" s="29"/>
      <c r="J136" s="30"/>
      <c r="K136" s="31"/>
    </row>
    <row r="137" ht="15.0" customHeight="true">
      <c r="A137" s="14"/>
      <c r="B137" s="15"/>
      <c r="C137" s="15"/>
      <c r="D137" s="16" t="s">
        <v>72</v>
      </c>
      <c r="E137" s="20"/>
      <c r="F137" s="22"/>
      <c r="G137" s="27"/>
      <c r="H137" s="28" t="s">
        <v>24</v>
      </c>
      <c r="J137" s="30" t="n">
        <v>40.0</v>
      </c>
      <c r="K137" s="31" t="n">
        <v>4.0</v>
      </c>
    </row>
    <row r="138" ht="15.0" customHeight="true">
      <c r="A138" s="14"/>
      <c r="B138" s="15"/>
      <c r="C138" s="15"/>
      <c r="D138" s="16" t="s">
        <v>71</v>
      </c>
      <c r="E138" s="20" t="s">
        <v>24</v>
      </c>
      <c r="F138" s="22"/>
      <c r="G138" s="27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29</v>
      </c>
      <c r="F139" s="23" t="n">
        <v>72.0</v>
      </c>
      <c r="G139" s="27"/>
      <c r="H139" s="29"/>
      <c r="J139" s="30"/>
      <c r="K139" s="31"/>
    </row>
    <row r="140" ht="15.0" customHeight="true">
      <c r="A140" s="14" t="s">
        <v>73</v>
      </c>
      <c r="B140" s="15"/>
      <c r="C140" s="15"/>
      <c r="D140" s="16"/>
      <c r="E140" s="20"/>
      <c r="F140" s="22"/>
      <c r="G140" s="26">
        <f>G143+G173+G182+G218+G227+G236</f>
      </c>
      <c r="H140" s="28" t="s">
        <v>24</v>
      </c>
      <c r="J140" s="30" t="n">
        <v>41.0</v>
      </c>
      <c r="K140" s="31" t="n">
        <v>1.0</v>
      </c>
    </row>
    <row r="141" ht="15.0" customHeight="true">
      <c r="A141" s="14"/>
      <c r="B141" s="15"/>
      <c r="C141" s="15"/>
      <c r="D141" s="16"/>
      <c r="E141" s="20" t="s">
        <v>24</v>
      </c>
      <c r="F141" s="22"/>
      <c r="G141" s="26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6"/>
      <c r="H142" s="29"/>
      <c r="J142" s="30"/>
      <c r="K142" s="31"/>
    </row>
    <row r="143" ht="15.0" customHeight="true">
      <c r="A143" s="14"/>
      <c r="B143" s="15" t="s">
        <v>74</v>
      </c>
      <c r="C143" s="15"/>
      <c r="D143" s="16"/>
      <c r="E143" s="20"/>
      <c r="F143" s="22"/>
      <c r="G143" s="26">
        <f>G146+G164</f>
      </c>
      <c r="H143" s="28" t="s">
        <v>24</v>
      </c>
      <c r="J143" s="30" t="n">
        <v>42.0</v>
      </c>
      <c r="K143" s="31" t="n">
        <v>2.0</v>
      </c>
    </row>
    <row r="144" ht="15.0" customHeight="true">
      <c r="A144" s="14"/>
      <c r="B144" s="15"/>
      <c r="C144" s="15"/>
      <c r="D144" s="16"/>
      <c r="E144" s="20" t="s">
        <v>24</v>
      </c>
      <c r="F144" s="22"/>
      <c r="G144" s="26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25</v>
      </c>
      <c r="F145" s="23" t="n">
        <v>1.0</v>
      </c>
      <c r="G145" s="26"/>
      <c r="H145" s="29"/>
      <c r="J145" s="30"/>
      <c r="K145" s="31"/>
    </row>
    <row r="146" ht="15.0" customHeight="true">
      <c r="A146" s="14"/>
      <c r="B146" s="15"/>
      <c r="C146" s="15" t="s">
        <v>75</v>
      </c>
      <c r="D146" s="16"/>
      <c r="E146" s="20"/>
      <c r="F146" s="22"/>
      <c r="G146" s="26">
        <f>G149+G152+G155+G158+G161</f>
      </c>
      <c r="H146" s="28" t="s">
        <v>24</v>
      </c>
      <c r="J146" s="30" t="n">
        <v>43.0</v>
      </c>
      <c r="K146" s="31" t="n">
        <v>3.0</v>
      </c>
    </row>
    <row r="147" ht="15.0" customHeight="true">
      <c r="A147" s="14"/>
      <c r="B147" s="15"/>
      <c r="C147" s="15"/>
      <c r="D147" s="16"/>
      <c r="E147" s="20" t="s">
        <v>24</v>
      </c>
      <c r="F147" s="22"/>
      <c r="G147" s="26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25</v>
      </c>
      <c r="F148" s="23" t="n">
        <v>1.0</v>
      </c>
      <c r="G148" s="26"/>
      <c r="H148" s="29"/>
      <c r="J148" s="30"/>
      <c r="K148" s="31"/>
    </row>
    <row r="149" ht="15.0" customHeight="true">
      <c r="A149" s="14"/>
      <c r="B149" s="15"/>
      <c r="C149" s="15"/>
      <c r="D149" s="16" t="s">
        <v>76</v>
      </c>
      <c r="E149" s="20"/>
      <c r="F149" s="22"/>
      <c r="G149" s="27"/>
      <c r="H149" s="28" t="s">
        <v>24</v>
      </c>
      <c r="J149" s="30" t="n">
        <v>44.0</v>
      </c>
      <c r="K149" s="31" t="n">
        <v>4.0</v>
      </c>
    </row>
    <row r="150" ht="15.0" customHeight="true">
      <c r="A150" s="14"/>
      <c r="B150" s="15"/>
      <c r="C150" s="15"/>
      <c r="D150" s="16" t="s">
        <v>77</v>
      </c>
      <c r="E150" s="20" t="s">
        <v>24</v>
      </c>
      <c r="F150" s="22"/>
      <c r="G150" s="27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36</v>
      </c>
      <c r="F151" s="23" t="n">
        <v>610.0</v>
      </c>
      <c r="G151" s="27"/>
      <c r="H151" s="29"/>
      <c r="J151" s="30"/>
      <c r="K151" s="31"/>
    </row>
    <row r="152" ht="15.0" customHeight="true">
      <c r="A152" s="14"/>
      <c r="B152" s="15"/>
      <c r="C152" s="15"/>
      <c r="D152" s="16" t="s">
        <v>78</v>
      </c>
      <c r="E152" s="20"/>
      <c r="F152" s="22"/>
      <c r="G152" s="27"/>
      <c r="H152" s="28" t="s">
        <v>24</v>
      </c>
      <c r="J152" s="30" t="n">
        <v>45.0</v>
      </c>
      <c r="K152" s="31" t="n">
        <v>4.0</v>
      </c>
    </row>
    <row r="153" ht="15.0" customHeight="true">
      <c r="A153" s="14"/>
      <c r="B153" s="15"/>
      <c r="C153" s="15"/>
      <c r="D153" s="16" t="s">
        <v>79</v>
      </c>
      <c r="E153" s="20" t="s">
        <v>24</v>
      </c>
      <c r="F153" s="22"/>
      <c r="G153" s="27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36</v>
      </c>
      <c r="F154" s="23" t="n">
        <v>610.0</v>
      </c>
      <c r="G154" s="27"/>
      <c r="H154" s="29"/>
      <c r="J154" s="30"/>
      <c r="K154" s="31"/>
    </row>
    <row r="155" ht="15.0" customHeight="true">
      <c r="A155" s="14"/>
      <c r="B155" s="15"/>
      <c r="C155" s="15"/>
      <c r="D155" s="16" t="s">
        <v>80</v>
      </c>
      <c r="E155" s="20"/>
      <c r="F155" s="22"/>
      <c r="G155" s="27"/>
      <c r="H155" s="28" t="s">
        <v>24</v>
      </c>
      <c r="J155" s="30" t="n">
        <v>46.0</v>
      </c>
      <c r="K155" s="31" t="n">
        <v>4.0</v>
      </c>
    </row>
    <row r="156" ht="15.0" customHeight="true">
      <c r="A156" s="14"/>
      <c r="B156" s="15"/>
      <c r="C156" s="15"/>
      <c r="D156" s="16" t="s">
        <v>81</v>
      </c>
      <c r="E156" s="20" t="s">
        <v>24</v>
      </c>
      <c r="F156" s="22"/>
      <c r="G156" s="27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36</v>
      </c>
      <c r="F157" s="23" t="n">
        <v>1030.0</v>
      </c>
      <c r="G157" s="27"/>
      <c r="H157" s="29"/>
      <c r="J157" s="30"/>
      <c r="K157" s="31"/>
    </row>
    <row r="158" ht="15.0" customHeight="true">
      <c r="A158" s="14"/>
      <c r="B158" s="15"/>
      <c r="C158" s="15"/>
      <c r="D158" s="16" t="s">
        <v>80</v>
      </c>
      <c r="E158" s="20"/>
      <c r="F158" s="22"/>
      <c r="G158" s="27"/>
      <c r="H158" s="28" t="s">
        <v>24</v>
      </c>
      <c r="J158" s="30" t="n">
        <v>47.0</v>
      </c>
      <c r="K158" s="31" t="n">
        <v>4.0</v>
      </c>
    </row>
    <row r="159" ht="15.0" customHeight="true">
      <c r="A159" s="14"/>
      <c r="B159" s="15"/>
      <c r="C159" s="15"/>
      <c r="D159" s="16" t="s">
        <v>82</v>
      </c>
      <c r="E159" s="20" t="s">
        <v>24</v>
      </c>
      <c r="F159" s="22"/>
      <c r="G159" s="27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36</v>
      </c>
      <c r="F160" s="23" t="n">
        <v>1060.0</v>
      </c>
      <c r="G160" s="27"/>
      <c r="H160" s="29"/>
      <c r="J160" s="30"/>
      <c r="K160" s="31"/>
    </row>
    <row r="161" ht="15.0" customHeight="true">
      <c r="A161" s="14"/>
      <c r="B161" s="15"/>
      <c r="C161" s="15"/>
      <c r="D161" s="16" t="s">
        <v>83</v>
      </c>
      <c r="E161" s="20"/>
      <c r="F161" s="22"/>
      <c r="G161" s="27"/>
      <c r="H161" s="28" t="s">
        <v>24</v>
      </c>
      <c r="J161" s="30" t="n">
        <v>48.0</v>
      </c>
      <c r="K161" s="31" t="n">
        <v>4.0</v>
      </c>
    </row>
    <row r="162" ht="15.0" customHeight="true">
      <c r="A162" s="14"/>
      <c r="B162" s="15"/>
      <c r="C162" s="15"/>
      <c r="D162" s="16" t="s">
        <v>84</v>
      </c>
      <c r="E162" s="20" t="s">
        <v>24</v>
      </c>
      <c r="F162" s="22"/>
      <c r="G162" s="27"/>
      <c r="H162" s="28" t="s">
        <v>24</v>
      </c>
      <c r="J162" s="30"/>
      <c r="K162" s="31"/>
    </row>
    <row r="163" ht="15.0" customHeight="true">
      <c r="A163" s="17"/>
      <c r="B163" s="18"/>
      <c r="C163" s="18"/>
      <c r="D163" s="19"/>
      <c r="E163" s="21" t="s">
        <v>36</v>
      </c>
      <c r="F163" s="23" t="n">
        <v>2980.0</v>
      </c>
      <c r="G163" s="27"/>
      <c r="H163" s="29"/>
      <c r="J163" s="30"/>
      <c r="K163" s="31"/>
    </row>
    <row r="164" ht="15.0" customHeight="true">
      <c r="A164" s="14"/>
      <c r="B164" s="15"/>
      <c r="C164" s="15" t="s">
        <v>75</v>
      </c>
      <c r="D164" s="16"/>
      <c r="E164" s="20"/>
      <c r="F164" s="22"/>
      <c r="G164" s="26">
        <f>G167+G170</f>
      </c>
      <c r="H164" s="28" t="s">
        <v>24</v>
      </c>
      <c r="J164" s="30" t="n">
        <v>49.0</v>
      </c>
      <c r="K164" s="31" t="n">
        <v>3.0</v>
      </c>
    </row>
    <row r="165" ht="15.0" customHeight="true">
      <c r="A165" s="14"/>
      <c r="B165" s="15"/>
      <c r="C165" s="15" t="s">
        <v>85</v>
      </c>
      <c r="D165" s="16"/>
      <c r="E165" s="20" t="s">
        <v>24</v>
      </c>
      <c r="F165" s="22"/>
      <c r="G165" s="26"/>
      <c r="H165" s="28" t="s">
        <v>24</v>
      </c>
      <c r="J165" s="30"/>
      <c r="K165" s="31"/>
    </row>
    <row r="166" ht="15.0" customHeight="true">
      <c r="A166" s="17"/>
      <c r="B166" s="18"/>
      <c r="C166" s="18"/>
      <c r="D166" s="19"/>
      <c r="E166" s="21" t="s">
        <v>25</v>
      </c>
      <c r="F166" s="23" t="n">
        <v>1.0</v>
      </c>
      <c r="G166" s="26"/>
      <c r="H166" s="29"/>
      <c r="J166" s="30"/>
      <c r="K166" s="31"/>
    </row>
    <row r="167" ht="15.0" customHeight="true">
      <c r="A167" s="14"/>
      <c r="B167" s="15"/>
      <c r="C167" s="15"/>
      <c r="D167" s="16" t="s">
        <v>76</v>
      </c>
      <c r="E167" s="20"/>
      <c r="F167" s="22"/>
      <c r="G167" s="27"/>
      <c r="H167" s="28" t="s">
        <v>24</v>
      </c>
      <c r="J167" s="30" t="n">
        <v>50.0</v>
      </c>
      <c r="K167" s="31" t="n">
        <v>4.0</v>
      </c>
    </row>
    <row r="168" ht="15.0" customHeight="true">
      <c r="A168" s="14"/>
      <c r="B168" s="15"/>
      <c r="C168" s="15"/>
      <c r="D168" s="16" t="s">
        <v>86</v>
      </c>
      <c r="E168" s="20" t="s">
        <v>24</v>
      </c>
      <c r="F168" s="22"/>
      <c r="G168" s="27"/>
      <c r="H168" s="28" t="s">
        <v>24</v>
      </c>
      <c r="J168" s="30"/>
      <c r="K168" s="31"/>
    </row>
    <row r="169" ht="15.0" customHeight="true">
      <c r="A169" s="17"/>
      <c r="B169" s="18"/>
      <c r="C169" s="18"/>
      <c r="D169" s="19"/>
      <c r="E169" s="21" t="s">
        <v>36</v>
      </c>
      <c r="F169" s="23" t="n">
        <v>12.0</v>
      </c>
      <c r="G169" s="27"/>
      <c r="H169" s="29"/>
      <c r="J169" s="30"/>
      <c r="K169" s="31"/>
    </row>
    <row r="170" ht="15.0" customHeight="true">
      <c r="A170" s="14"/>
      <c r="B170" s="15"/>
      <c r="C170" s="15"/>
      <c r="D170" s="16" t="s">
        <v>83</v>
      </c>
      <c r="E170" s="20"/>
      <c r="F170" s="22"/>
      <c r="G170" s="27"/>
      <c r="H170" s="28" t="s">
        <v>24</v>
      </c>
      <c r="J170" s="30" t="n">
        <v>51.0</v>
      </c>
      <c r="K170" s="31" t="n">
        <v>4.0</v>
      </c>
    </row>
    <row r="171" ht="15.0" customHeight="true">
      <c r="A171" s="14"/>
      <c r="B171" s="15"/>
      <c r="C171" s="15"/>
      <c r="D171" s="16" t="s">
        <v>87</v>
      </c>
      <c r="E171" s="20" t="s">
        <v>24</v>
      </c>
      <c r="F171" s="22"/>
      <c r="G171" s="27"/>
      <c r="H171" s="28" t="s">
        <v>24</v>
      </c>
      <c r="J171" s="30"/>
      <c r="K171" s="31"/>
    </row>
    <row r="172" ht="15.0" customHeight="true">
      <c r="A172" s="17"/>
      <c r="B172" s="18"/>
      <c r="C172" s="18"/>
      <c r="D172" s="19"/>
      <c r="E172" s="21" t="s">
        <v>36</v>
      </c>
      <c r="F172" s="23" t="n">
        <v>12.0</v>
      </c>
      <c r="G172" s="27"/>
      <c r="H172" s="29"/>
      <c r="J172" s="30"/>
      <c r="K172" s="31"/>
    </row>
    <row r="173" ht="15.0" customHeight="true">
      <c r="A173" s="14"/>
      <c r="B173" s="15" t="s">
        <v>88</v>
      </c>
      <c r="C173" s="15"/>
      <c r="D173" s="16"/>
      <c r="E173" s="20"/>
      <c r="F173" s="22"/>
      <c r="G173" s="26">
        <f>G176</f>
      </c>
      <c r="H173" s="28" t="s">
        <v>24</v>
      </c>
      <c r="J173" s="30" t="n">
        <v>52.0</v>
      </c>
      <c r="K173" s="31" t="n">
        <v>2.0</v>
      </c>
    </row>
    <row r="174" ht="15.0" customHeight="true">
      <c r="A174" s="14"/>
      <c r="B174" s="15"/>
      <c r="C174" s="15"/>
      <c r="D174" s="16"/>
      <c r="E174" s="20" t="s">
        <v>24</v>
      </c>
      <c r="F174" s="22"/>
      <c r="G174" s="26"/>
      <c r="H174" s="28" t="s">
        <v>24</v>
      </c>
      <c r="J174" s="30"/>
      <c r="K174" s="31"/>
    </row>
    <row r="175" ht="15.0" customHeight="true">
      <c r="A175" s="17"/>
      <c r="B175" s="18"/>
      <c r="C175" s="18"/>
      <c r="D175" s="19"/>
      <c r="E175" s="21" t="s">
        <v>25</v>
      </c>
      <c r="F175" s="23" t="n">
        <v>1.0</v>
      </c>
      <c r="G175" s="26"/>
      <c r="H175" s="29"/>
      <c r="J175" s="30"/>
      <c r="K175" s="31"/>
    </row>
    <row r="176" ht="15.0" customHeight="true">
      <c r="A176" s="14"/>
      <c r="B176" s="15"/>
      <c r="C176" s="15" t="s">
        <v>89</v>
      </c>
      <c r="D176" s="16"/>
      <c r="E176" s="20"/>
      <c r="F176" s="22"/>
      <c r="G176" s="26">
        <f>G179</f>
      </c>
      <c r="H176" s="28" t="s">
        <v>24</v>
      </c>
      <c r="J176" s="30" t="n">
        <v>53.0</v>
      </c>
      <c r="K176" s="31" t="n">
        <v>3.0</v>
      </c>
    </row>
    <row r="177" ht="15.0" customHeight="true">
      <c r="A177" s="14"/>
      <c r="B177" s="15"/>
      <c r="C177" s="15"/>
      <c r="D177" s="16"/>
      <c r="E177" s="20" t="s">
        <v>24</v>
      </c>
      <c r="F177" s="22"/>
      <c r="G177" s="26"/>
      <c r="H177" s="28" t="s">
        <v>24</v>
      </c>
      <c r="J177" s="30"/>
      <c r="K177" s="31"/>
    </row>
    <row r="178" ht="15.0" customHeight="true">
      <c r="A178" s="17"/>
      <c r="B178" s="18"/>
      <c r="C178" s="18"/>
      <c r="D178" s="19"/>
      <c r="E178" s="21" t="s">
        <v>25</v>
      </c>
      <c r="F178" s="23" t="n">
        <v>1.0</v>
      </c>
      <c r="G178" s="26"/>
      <c r="H178" s="29"/>
      <c r="J178" s="30"/>
      <c r="K178" s="31"/>
    </row>
    <row r="179" ht="15.0" customHeight="true">
      <c r="A179" s="14"/>
      <c r="B179" s="15"/>
      <c r="C179" s="15"/>
      <c r="D179" s="16" t="s">
        <v>90</v>
      </c>
      <c r="E179" s="20"/>
      <c r="F179" s="22"/>
      <c r="G179" s="27"/>
      <c r="H179" s="28" t="s">
        <v>24</v>
      </c>
      <c r="J179" s="30" t="n">
        <v>54.0</v>
      </c>
      <c r="K179" s="31" t="n">
        <v>4.0</v>
      </c>
    </row>
    <row r="180" ht="15.0" customHeight="true">
      <c r="A180" s="14"/>
      <c r="B180" s="15"/>
      <c r="C180" s="15"/>
      <c r="D180" s="16"/>
      <c r="E180" s="20" t="s">
        <v>24</v>
      </c>
      <c r="F180" s="22"/>
      <c r="G180" s="27"/>
      <c r="H180" s="28" t="s">
        <v>24</v>
      </c>
      <c r="J180" s="30"/>
      <c r="K180" s="31"/>
    </row>
    <row r="181" ht="15.0" customHeight="true">
      <c r="A181" s="17"/>
      <c r="B181" s="18"/>
      <c r="C181" s="18"/>
      <c r="D181" s="19"/>
      <c r="E181" s="21" t="s">
        <v>47</v>
      </c>
      <c r="F181" s="23" t="n">
        <v>126.0</v>
      </c>
      <c r="G181" s="27"/>
      <c r="H181" s="29"/>
      <c r="J181" s="30"/>
      <c r="K181" s="31"/>
    </row>
    <row r="182" ht="15.0" customHeight="true">
      <c r="A182" s="14"/>
      <c r="B182" s="15" t="s">
        <v>91</v>
      </c>
      <c r="C182" s="15"/>
      <c r="D182" s="16"/>
      <c r="E182" s="20"/>
      <c r="F182" s="22"/>
      <c r="G182" s="26">
        <f>G185+G206</f>
      </c>
      <c r="H182" s="28" t="s">
        <v>24</v>
      </c>
      <c r="J182" s="30" t="n">
        <v>55.0</v>
      </c>
      <c r="K182" s="31" t="n">
        <v>2.0</v>
      </c>
    </row>
    <row r="183" ht="15.0" customHeight="true">
      <c r="A183" s="14"/>
      <c r="B183" s="15"/>
      <c r="C183" s="15"/>
      <c r="D183" s="16"/>
      <c r="E183" s="20" t="s">
        <v>24</v>
      </c>
      <c r="F183" s="22"/>
      <c r="G183" s="26"/>
      <c r="H183" s="28" t="s">
        <v>24</v>
      </c>
      <c r="J183" s="30"/>
      <c r="K183" s="31"/>
    </row>
    <row r="184" ht="15.0" customHeight="true">
      <c r="A184" s="17"/>
      <c r="B184" s="18"/>
      <c r="C184" s="18"/>
      <c r="D184" s="19"/>
      <c r="E184" s="21" t="s">
        <v>25</v>
      </c>
      <c r="F184" s="23" t="n">
        <v>1.0</v>
      </c>
      <c r="G184" s="26"/>
      <c r="H184" s="29"/>
      <c r="J184" s="30"/>
      <c r="K184" s="31"/>
    </row>
    <row r="185" ht="15.0" customHeight="true">
      <c r="A185" s="14"/>
      <c r="B185" s="15"/>
      <c r="C185" s="15" t="s">
        <v>92</v>
      </c>
      <c r="D185" s="16"/>
      <c r="E185" s="20"/>
      <c r="F185" s="22"/>
      <c r="G185" s="26">
        <f>G188+G191+G194+G197+G200+G203</f>
      </c>
      <c r="H185" s="28" t="s">
        <v>24</v>
      </c>
      <c r="J185" s="30" t="n">
        <v>56.0</v>
      </c>
      <c r="K185" s="31" t="n">
        <v>3.0</v>
      </c>
    </row>
    <row r="186" ht="15.0" customHeight="true">
      <c r="A186" s="14"/>
      <c r="B186" s="15"/>
      <c r="C186" s="15"/>
      <c r="D186" s="16"/>
      <c r="E186" s="20" t="s">
        <v>24</v>
      </c>
      <c r="F186" s="22"/>
      <c r="G186" s="26"/>
      <c r="H186" s="28" t="s">
        <v>24</v>
      </c>
      <c r="J186" s="30"/>
      <c r="K186" s="31"/>
    </row>
    <row r="187" ht="15.0" customHeight="true">
      <c r="A187" s="17"/>
      <c r="B187" s="18"/>
      <c r="C187" s="18"/>
      <c r="D187" s="19"/>
      <c r="E187" s="21" t="s">
        <v>25</v>
      </c>
      <c r="F187" s="23" t="n">
        <v>1.0</v>
      </c>
      <c r="G187" s="26"/>
      <c r="H187" s="29"/>
      <c r="J187" s="30"/>
      <c r="K187" s="31"/>
    </row>
    <row r="188" ht="15.0" customHeight="true">
      <c r="A188" s="14"/>
      <c r="B188" s="15"/>
      <c r="C188" s="15"/>
      <c r="D188" s="16" t="s">
        <v>93</v>
      </c>
      <c r="E188" s="20"/>
      <c r="F188" s="22"/>
      <c r="G188" s="27"/>
      <c r="H188" s="28" t="s">
        <v>24</v>
      </c>
      <c r="J188" s="30" t="n">
        <v>57.0</v>
      </c>
      <c r="K188" s="31" t="n">
        <v>4.0</v>
      </c>
    </row>
    <row r="189" ht="15.0" customHeight="true">
      <c r="A189" s="14"/>
      <c r="B189" s="15"/>
      <c r="C189" s="15"/>
      <c r="D189" s="16" t="s">
        <v>94</v>
      </c>
      <c r="E189" s="20" t="s">
        <v>24</v>
      </c>
      <c r="F189" s="22"/>
      <c r="G189" s="27"/>
      <c r="H189" s="28" t="s">
        <v>24</v>
      </c>
      <c r="J189" s="30"/>
      <c r="K189" s="31"/>
    </row>
    <row r="190" ht="15.0" customHeight="true">
      <c r="A190" s="17"/>
      <c r="B190" s="18"/>
      <c r="C190" s="18"/>
      <c r="D190" s="19"/>
      <c r="E190" s="21" t="s">
        <v>95</v>
      </c>
      <c r="F190" s="23" t="n">
        <v>1.0</v>
      </c>
      <c r="G190" s="27"/>
      <c r="H190" s="29"/>
      <c r="J190" s="30"/>
      <c r="K190" s="31"/>
    </row>
    <row r="191" ht="15.0" customHeight="true">
      <c r="A191" s="14"/>
      <c r="B191" s="15"/>
      <c r="C191" s="15"/>
      <c r="D191" s="16" t="s">
        <v>93</v>
      </c>
      <c r="E191" s="20"/>
      <c r="F191" s="22"/>
      <c r="G191" s="27"/>
      <c r="H191" s="28" t="s">
        <v>24</v>
      </c>
      <c r="J191" s="30" t="n">
        <v>58.0</v>
      </c>
      <c r="K191" s="31" t="n">
        <v>4.0</v>
      </c>
    </row>
    <row r="192" ht="15.0" customHeight="true">
      <c r="A192" s="14"/>
      <c r="B192" s="15"/>
      <c r="C192" s="15"/>
      <c r="D192" s="16" t="s">
        <v>96</v>
      </c>
      <c r="E192" s="20" t="s">
        <v>24</v>
      </c>
      <c r="F192" s="22"/>
      <c r="G192" s="27"/>
      <c r="H192" s="28" t="s">
        <v>24</v>
      </c>
      <c r="J192" s="30"/>
      <c r="K192" s="31"/>
    </row>
    <row r="193" ht="15.0" customHeight="true">
      <c r="A193" s="17"/>
      <c r="B193" s="18"/>
      <c r="C193" s="18"/>
      <c r="D193" s="19"/>
      <c r="E193" s="21" t="s">
        <v>95</v>
      </c>
      <c r="F193" s="23" t="n">
        <v>6.0</v>
      </c>
      <c r="G193" s="27"/>
      <c r="H193" s="29"/>
      <c r="J193" s="30"/>
      <c r="K193" s="31"/>
    </row>
    <row r="194" ht="15.0" customHeight="true">
      <c r="A194" s="14"/>
      <c r="B194" s="15"/>
      <c r="C194" s="15"/>
      <c r="D194" s="16" t="s">
        <v>97</v>
      </c>
      <c r="E194" s="20"/>
      <c r="F194" s="22"/>
      <c r="G194" s="27"/>
      <c r="H194" s="28" t="s">
        <v>24</v>
      </c>
      <c r="J194" s="30" t="n">
        <v>59.0</v>
      </c>
      <c r="K194" s="31" t="n">
        <v>4.0</v>
      </c>
    </row>
    <row r="195" ht="15.0" customHeight="true">
      <c r="A195" s="14"/>
      <c r="B195" s="15"/>
      <c r="C195" s="15"/>
      <c r="D195" s="16" t="s">
        <v>94</v>
      </c>
      <c r="E195" s="20" t="s">
        <v>24</v>
      </c>
      <c r="F195" s="22"/>
      <c r="G195" s="27"/>
      <c r="H195" s="28" t="s">
        <v>24</v>
      </c>
      <c r="J195" s="30"/>
      <c r="K195" s="31"/>
    </row>
    <row r="196" ht="15.0" customHeight="true">
      <c r="A196" s="17"/>
      <c r="B196" s="18"/>
      <c r="C196" s="18"/>
      <c r="D196" s="19"/>
      <c r="E196" s="21" t="s">
        <v>95</v>
      </c>
      <c r="F196" s="23" t="n">
        <v>1.0</v>
      </c>
      <c r="G196" s="27"/>
      <c r="H196" s="29"/>
      <c r="J196" s="30"/>
      <c r="K196" s="31"/>
    </row>
    <row r="197" ht="15.0" customHeight="true">
      <c r="A197" s="14"/>
      <c r="B197" s="15"/>
      <c r="C197" s="15"/>
      <c r="D197" s="16" t="s">
        <v>97</v>
      </c>
      <c r="E197" s="20"/>
      <c r="F197" s="22"/>
      <c r="G197" s="27"/>
      <c r="H197" s="28" t="s">
        <v>24</v>
      </c>
      <c r="J197" s="30" t="n">
        <v>60.0</v>
      </c>
      <c r="K197" s="31" t="n">
        <v>4.0</v>
      </c>
    </row>
    <row r="198" ht="15.0" customHeight="true">
      <c r="A198" s="14"/>
      <c r="B198" s="15"/>
      <c r="C198" s="15"/>
      <c r="D198" s="16" t="s">
        <v>96</v>
      </c>
      <c r="E198" s="20" t="s">
        <v>24</v>
      </c>
      <c r="F198" s="22"/>
      <c r="G198" s="27"/>
      <c r="H198" s="28" t="s">
        <v>24</v>
      </c>
      <c r="J198" s="30"/>
      <c r="K198" s="31"/>
    </row>
    <row r="199" ht="15.0" customHeight="true">
      <c r="A199" s="17"/>
      <c r="B199" s="18"/>
      <c r="C199" s="18"/>
      <c r="D199" s="19"/>
      <c r="E199" s="21" t="s">
        <v>95</v>
      </c>
      <c r="F199" s="23" t="n">
        <v>6.0</v>
      </c>
      <c r="G199" s="27"/>
      <c r="H199" s="29"/>
      <c r="J199" s="30"/>
      <c r="K199" s="31"/>
    </row>
    <row r="200" ht="15.0" customHeight="true">
      <c r="A200" s="14"/>
      <c r="B200" s="15"/>
      <c r="C200" s="15"/>
      <c r="D200" s="16" t="s">
        <v>98</v>
      </c>
      <c r="E200" s="20"/>
      <c r="F200" s="22"/>
      <c r="G200" s="27"/>
      <c r="H200" s="28" t="s">
        <v>24</v>
      </c>
      <c r="J200" s="30" t="n">
        <v>61.0</v>
      </c>
      <c r="K200" s="31" t="n">
        <v>4.0</v>
      </c>
    </row>
    <row r="201" ht="15.0" customHeight="true">
      <c r="A201" s="14"/>
      <c r="B201" s="15"/>
      <c r="C201" s="15"/>
      <c r="D201" s="16" t="s">
        <v>94</v>
      </c>
      <c r="E201" s="20" t="s">
        <v>24</v>
      </c>
      <c r="F201" s="22"/>
      <c r="G201" s="27"/>
      <c r="H201" s="28" t="s">
        <v>24</v>
      </c>
      <c r="J201" s="30"/>
      <c r="K201" s="31"/>
    </row>
    <row r="202" ht="15.0" customHeight="true">
      <c r="A202" s="17"/>
      <c r="B202" s="18"/>
      <c r="C202" s="18"/>
      <c r="D202" s="19"/>
      <c r="E202" s="21" t="s">
        <v>99</v>
      </c>
      <c r="F202" s="23" t="n">
        <v>1.0</v>
      </c>
      <c r="G202" s="27"/>
      <c r="H202" s="29"/>
      <c r="J202" s="30"/>
      <c r="K202" s="31"/>
    </row>
    <row r="203" ht="15.0" customHeight="true">
      <c r="A203" s="14"/>
      <c r="B203" s="15"/>
      <c r="C203" s="15"/>
      <c r="D203" s="16" t="s">
        <v>98</v>
      </c>
      <c r="E203" s="20"/>
      <c r="F203" s="22"/>
      <c r="G203" s="27"/>
      <c r="H203" s="28" t="s">
        <v>24</v>
      </c>
      <c r="J203" s="30" t="n">
        <v>62.0</v>
      </c>
      <c r="K203" s="31" t="n">
        <v>4.0</v>
      </c>
    </row>
    <row r="204" ht="15.0" customHeight="true">
      <c r="A204" s="14"/>
      <c r="B204" s="15"/>
      <c r="C204" s="15"/>
      <c r="D204" s="16" t="s">
        <v>96</v>
      </c>
      <c r="E204" s="20" t="s">
        <v>24</v>
      </c>
      <c r="F204" s="22"/>
      <c r="G204" s="27"/>
      <c r="H204" s="28" t="s">
        <v>24</v>
      </c>
      <c r="J204" s="30"/>
      <c r="K204" s="31"/>
    </row>
    <row r="205" ht="15.0" customHeight="true">
      <c r="A205" s="17"/>
      <c r="B205" s="18"/>
      <c r="C205" s="18"/>
      <c r="D205" s="19"/>
      <c r="E205" s="21" t="s">
        <v>100</v>
      </c>
      <c r="F205" s="23" t="n">
        <v>6.0</v>
      </c>
      <c r="G205" s="27"/>
      <c r="H205" s="29"/>
      <c r="J205" s="30"/>
      <c r="K205" s="31"/>
    </row>
    <row r="206" ht="15.0" customHeight="true">
      <c r="A206" s="14"/>
      <c r="B206" s="15"/>
      <c r="C206" s="15" t="s">
        <v>101</v>
      </c>
      <c r="D206" s="16"/>
      <c r="E206" s="20"/>
      <c r="F206" s="22"/>
      <c r="G206" s="26">
        <f>G209+G212+G215</f>
      </c>
      <c r="H206" s="28" t="s">
        <v>24</v>
      </c>
      <c r="J206" s="30" t="n">
        <v>63.0</v>
      </c>
      <c r="K206" s="31" t="n">
        <v>3.0</v>
      </c>
    </row>
    <row r="207" ht="15.0" customHeight="true">
      <c r="A207" s="14"/>
      <c r="B207" s="15"/>
      <c r="C207" s="15"/>
      <c r="D207" s="16"/>
      <c r="E207" s="20" t="s">
        <v>24</v>
      </c>
      <c r="F207" s="22"/>
      <c r="G207" s="26"/>
      <c r="H207" s="28" t="s">
        <v>24</v>
      </c>
      <c r="J207" s="30"/>
      <c r="K207" s="31"/>
    </row>
    <row r="208" ht="15.0" customHeight="true">
      <c r="A208" s="17"/>
      <c r="B208" s="18"/>
      <c r="C208" s="18"/>
      <c r="D208" s="19"/>
      <c r="E208" s="21" t="s">
        <v>25</v>
      </c>
      <c r="F208" s="23" t="n">
        <v>1.0</v>
      </c>
      <c r="G208" s="26"/>
      <c r="H208" s="29"/>
      <c r="J208" s="30"/>
      <c r="K208" s="31"/>
    </row>
    <row r="209" ht="15.0" customHeight="true">
      <c r="A209" s="14"/>
      <c r="B209" s="15"/>
      <c r="C209" s="15"/>
      <c r="D209" s="16" t="s">
        <v>102</v>
      </c>
      <c r="E209" s="20"/>
      <c r="F209" s="22"/>
      <c r="G209" s="27"/>
      <c r="H209" s="28" t="s">
        <v>24</v>
      </c>
      <c r="J209" s="30" t="n">
        <v>64.0</v>
      </c>
      <c r="K209" s="31" t="n">
        <v>4.0</v>
      </c>
    </row>
    <row r="210" ht="15.0" customHeight="true">
      <c r="A210" s="14"/>
      <c r="B210" s="15"/>
      <c r="C210" s="15"/>
      <c r="D210" s="16"/>
      <c r="E210" s="20" t="s">
        <v>24</v>
      </c>
      <c r="F210" s="22"/>
      <c r="G210" s="27"/>
      <c r="H210" s="28" t="s">
        <v>24</v>
      </c>
      <c r="J210" s="30"/>
      <c r="K210" s="31"/>
    </row>
    <row r="211" ht="15.0" customHeight="true">
      <c r="A211" s="17"/>
      <c r="B211" s="18"/>
      <c r="C211" s="18"/>
      <c r="D211" s="19"/>
      <c r="E211" s="21" t="s">
        <v>25</v>
      </c>
      <c r="F211" s="23" t="n">
        <v>1.0</v>
      </c>
      <c r="G211" s="27"/>
      <c r="H211" s="29"/>
      <c r="J211" s="30"/>
      <c r="K211" s="31"/>
    </row>
    <row r="212" ht="15.0" customHeight="true">
      <c r="A212" s="14"/>
      <c r="B212" s="15"/>
      <c r="C212" s="15"/>
      <c r="D212" s="16" t="s">
        <v>103</v>
      </c>
      <c r="E212" s="20"/>
      <c r="F212" s="22"/>
      <c r="G212" s="27"/>
      <c r="H212" s="28" t="s">
        <v>24</v>
      </c>
      <c r="J212" s="30" t="n">
        <v>65.0</v>
      </c>
      <c r="K212" s="31" t="n">
        <v>4.0</v>
      </c>
    </row>
    <row r="213" ht="15.0" customHeight="true">
      <c r="A213" s="14"/>
      <c r="B213" s="15"/>
      <c r="C213" s="15"/>
      <c r="D213" s="16" t="s">
        <v>104</v>
      </c>
      <c r="E213" s="20" t="s">
        <v>24</v>
      </c>
      <c r="F213" s="22"/>
      <c r="G213" s="27"/>
      <c r="H213" s="28" t="s">
        <v>24</v>
      </c>
      <c r="J213" s="30"/>
      <c r="K213" s="31"/>
    </row>
    <row r="214" ht="15.0" customHeight="true">
      <c r="A214" s="17"/>
      <c r="B214" s="18"/>
      <c r="C214" s="18"/>
      <c r="D214" s="19"/>
      <c r="E214" s="21" t="s">
        <v>47</v>
      </c>
      <c r="F214" s="23" t="n">
        <v>347.0</v>
      </c>
      <c r="G214" s="27"/>
      <c r="H214" s="29"/>
      <c r="J214" s="30"/>
      <c r="K214" s="31"/>
    </row>
    <row r="215" ht="15.0" customHeight="true">
      <c r="A215" s="14"/>
      <c r="B215" s="15"/>
      <c r="C215" s="15"/>
      <c r="D215" s="16" t="s">
        <v>105</v>
      </c>
      <c r="E215" s="20"/>
      <c r="F215" s="22"/>
      <c r="G215" s="27"/>
      <c r="H215" s="28" t="s">
        <v>24</v>
      </c>
      <c r="J215" s="30" t="n">
        <v>66.0</v>
      </c>
      <c r="K215" s="31" t="n">
        <v>4.0</v>
      </c>
    </row>
    <row r="216" ht="15.0" customHeight="true">
      <c r="A216" s="14"/>
      <c r="B216" s="15"/>
      <c r="C216" s="15"/>
      <c r="D216" s="16"/>
      <c r="E216" s="20" t="s">
        <v>24</v>
      </c>
      <c r="F216" s="22"/>
      <c r="G216" s="27"/>
      <c r="H216" s="28" t="s">
        <v>24</v>
      </c>
      <c r="J216" s="30"/>
      <c r="K216" s="31"/>
    </row>
    <row r="217" ht="15.0" customHeight="true">
      <c r="A217" s="17"/>
      <c r="B217" s="18"/>
      <c r="C217" s="18"/>
      <c r="D217" s="19"/>
      <c r="E217" s="21" t="s">
        <v>47</v>
      </c>
      <c r="F217" s="23" t="n">
        <v>347.0</v>
      </c>
      <c r="G217" s="27"/>
      <c r="H217" s="29"/>
      <c r="J217" s="30"/>
      <c r="K217" s="31"/>
    </row>
    <row r="218" ht="15.0" customHeight="true">
      <c r="A218" s="14"/>
      <c r="B218" s="15" t="s">
        <v>106</v>
      </c>
      <c r="C218" s="15"/>
      <c r="D218" s="16"/>
      <c r="E218" s="20"/>
      <c r="F218" s="22"/>
      <c r="G218" s="26">
        <f>G221</f>
      </c>
      <c r="H218" s="28" t="s">
        <v>24</v>
      </c>
      <c r="J218" s="30" t="n">
        <v>67.0</v>
      </c>
      <c r="K218" s="31" t="n">
        <v>2.0</v>
      </c>
    </row>
    <row r="219" ht="15.0" customHeight="true">
      <c r="A219" s="14"/>
      <c r="B219" s="15"/>
      <c r="C219" s="15"/>
      <c r="D219" s="16"/>
      <c r="E219" s="20" t="s">
        <v>24</v>
      </c>
      <c r="F219" s="22"/>
      <c r="G219" s="26"/>
      <c r="H219" s="28" t="s">
        <v>24</v>
      </c>
      <c r="J219" s="30"/>
      <c r="K219" s="31"/>
    </row>
    <row r="220" ht="15.0" customHeight="true">
      <c r="A220" s="17"/>
      <c r="B220" s="18"/>
      <c r="C220" s="18"/>
      <c r="D220" s="19"/>
      <c r="E220" s="21" t="s">
        <v>25</v>
      </c>
      <c r="F220" s="23" t="n">
        <v>1.0</v>
      </c>
      <c r="G220" s="26"/>
      <c r="H220" s="29"/>
      <c r="J220" s="30"/>
      <c r="K220" s="31"/>
    </row>
    <row r="221" ht="15.0" customHeight="true">
      <c r="A221" s="14"/>
      <c r="B221" s="15"/>
      <c r="C221" s="15" t="s">
        <v>106</v>
      </c>
      <c r="D221" s="16"/>
      <c r="E221" s="20"/>
      <c r="F221" s="22"/>
      <c r="G221" s="26">
        <f>G224</f>
      </c>
      <c r="H221" s="28" t="s">
        <v>24</v>
      </c>
      <c r="J221" s="30" t="n">
        <v>68.0</v>
      </c>
      <c r="K221" s="31" t="n">
        <v>3.0</v>
      </c>
    </row>
    <row r="222" ht="15.0" customHeight="true">
      <c r="A222" s="14"/>
      <c r="B222" s="15"/>
      <c r="C222" s="15"/>
      <c r="D222" s="16"/>
      <c r="E222" s="20" t="s">
        <v>24</v>
      </c>
      <c r="F222" s="22"/>
      <c r="G222" s="26"/>
      <c r="H222" s="28" t="s">
        <v>24</v>
      </c>
      <c r="J222" s="30"/>
      <c r="K222" s="31"/>
    </row>
    <row r="223" ht="15.0" customHeight="true">
      <c r="A223" s="17"/>
      <c r="B223" s="18"/>
      <c r="C223" s="18"/>
      <c r="D223" s="19"/>
      <c r="E223" s="21" t="s">
        <v>25</v>
      </c>
      <c r="F223" s="23" t="n">
        <v>1.0</v>
      </c>
      <c r="G223" s="26"/>
      <c r="H223" s="29"/>
      <c r="J223" s="30"/>
      <c r="K223" s="31"/>
    </row>
    <row r="224" ht="15.0" customHeight="true">
      <c r="A224" s="14"/>
      <c r="B224" s="15"/>
      <c r="C224" s="15"/>
      <c r="D224" s="16" t="s">
        <v>107</v>
      </c>
      <c r="E224" s="20"/>
      <c r="F224" s="22"/>
      <c r="G224" s="27"/>
      <c r="H224" s="28" t="s">
        <v>24</v>
      </c>
      <c r="J224" s="30" t="n">
        <v>69.0</v>
      </c>
      <c r="K224" s="31" t="n">
        <v>4.0</v>
      </c>
    </row>
    <row r="225" ht="15.0" customHeight="true">
      <c r="A225" s="14"/>
      <c r="B225" s="15"/>
      <c r="C225" s="15"/>
      <c r="D225" s="16"/>
      <c r="E225" s="20" t="s">
        <v>24</v>
      </c>
      <c r="F225" s="22"/>
      <c r="G225" s="27"/>
      <c r="H225" s="28" t="s">
        <v>24</v>
      </c>
      <c r="J225" s="30"/>
      <c r="K225" s="31"/>
    </row>
    <row r="226" ht="15.0" customHeight="true">
      <c r="A226" s="17"/>
      <c r="B226" s="18"/>
      <c r="C226" s="18"/>
      <c r="D226" s="19"/>
      <c r="E226" s="21" t="s">
        <v>47</v>
      </c>
      <c r="F226" s="23" t="n">
        <v>1360.0</v>
      </c>
      <c r="G226" s="27"/>
      <c r="H226" s="29"/>
      <c r="J226" s="30"/>
      <c r="K226" s="31"/>
    </row>
    <row r="227" ht="15.0" customHeight="true">
      <c r="A227" s="14"/>
      <c r="B227" s="15" t="s">
        <v>108</v>
      </c>
      <c r="C227" s="15"/>
      <c r="D227" s="16"/>
      <c r="E227" s="20"/>
      <c r="F227" s="22"/>
      <c r="G227" s="26">
        <f>G230</f>
      </c>
      <c r="H227" s="28" t="s">
        <v>24</v>
      </c>
      <c r="J227" s="30" t="n">
        <v>70.0</v>
      </c>
      <c r="K227" s="31" t="n">
        <v>2.0</v>
      </c>
    </row>
    <row r="228" ht="15.0" customHeight="true">
      <c r="A228" s="14"/>
      <c r="B228" s="15"/>
      <c r="C228" s="15"/>
      <c r="D228" s="16"/>
      <c r="E228" s="20" t="s">
        <v>24</v>
      </c>
      <c r="F228" s="22"/>
      <c r="G228" s="26"/>
      <c r="H228" s="28" t="s">
        <v>24</v>
      </c>
      <c r="J228" s="30"/>
      <c r="K228" s="31"/>
    </row>
    <row r="229" ht="15.0" customHeight="true">
      <c r="A229" s="17"/>
      <c r="B229" s="18"/>
      <c r="C229" s="18"/>
      <c r="D229" s="19"/>
      <c r="E229" s="21" t="s">
        <v>25</v>
      </c>
      <c r="F229" s="23" t="n">
        <v>1.0</v>
      </c>
      <c r="G229" s="26"/>
      <c r="H229" s="29"/>
      <c r="J229" s="30"/>
      <c r="K229" s="31"/>
    </row>
    <row r="230" ht="15.0" customHeight="true">
      <c r="A230" s="14"/>
      <c r="B230" s="15"/>
      <c r="C230" s="15" t="s">
        <v>109</v>
      </c>
      <c r="D230" s="16"/>
      <c r="E230" s="20"/>
      <c r="F230" s="22"/>
      <c r="G230" s="26">
        <f>G233</f>
      </c>
      <c r="H230" s="28" t="s">
        <v>24</v>
      </c>
      <c r="J230" s="30" t="n">
        <v>71.0</v>
      </c>
      <c r="K230" s="31" t="n">
        <v>3.0</v>
      </c>
    </row>
    <row r="231" ht="15.0" customHeight="true">
      <c r="A231" s="14"/>
      <c r="B231" s="15"/>
      <c r="C231" s="15"/>
      <c r="D231" s="16"/>
      <c r="E231" s="20" t="s">
        <v>24</v>
      </c>
      <c r="F231" s="22"/>
      <c r="G231" s="26"/>
      <c r="H231" s="28" t="s">
        <v>24</v>
      </c>
      <c r="J231" s="30"/>
      <c r="K231" s="31"/>
    </row>
    <row r="232" ht="15.0" customHeight="true">
      <c r="A232" s="17"/>
      <c r="B232" s="18"/>
      <c r="C232" s="18"/>
      <c r="D232" s="19"/>
      <c r="E232" s="21" t="s">
        <v>25</v>
      </c>
      <c r="F232" s="23" t="n">
        <v>1.0</v>
      </c>
      <c r="G232" s="26"/>
      <c r="H232" s="29"/>
      <c r="J232" s="30"/>
      <c r="K232" s="31"/>
    </row>
    <row r="233" ht="15.0" customHeight="true">
      <c r="A233" s="14"/>
      <c r="B233" s="15"/>
      <c r="C233" s="15"/>
      <c r="D233" s="16" t="s">
        <v>110</v>
      </c>
      <c r="E233" s="20"/>
      <c r="F233" s="22"/>
      <c r="G233" s="27"/>
      <c r="H233" s="28" t="s">
        <v>24</v>
      </c>
      <c r="J233" s="30" t="n">
        <v>72.0</v>
      </c>
      <c r="K233" s="31" t="n">
        <v>4.0</v>
      </c>
    </row>
    <row r="234" ht="15.0" customHeight="true">
      <c r="A234" s="14"/>
      <c r="B234" s="15"/>
      <c r="C234" s="15"/>
      <c r="D234" s="16"/>
      <c r="E234" s="20" t="s">
        <v>24</v>
      </c>
      <c r="F234" s="22"/>
      <c r="G234" s="27"/>
      <c r="H234" s="28" t="s">
        <v>24</v>
      </c>
      <c r="J234" s="30"/>
      <c r="K234" s="31"/>
    </row>
    <row r="235" ht="15.0" customHeight="true">
      <c r="A235" s="17"/>
      <c r="B235" s="18"/>
      <c r="C235" s="18"/>
      <c r="D235" s="19"/>
      <c r="E235" s="21" t="s">
        <v>62</v>
      </c>
      <c r="F235" s="23" t="n">
        <v>19.0</v>
      </c>
      <c r="G235" s="27"/>
      <c r="H235" s="29"/>
      <c r="J235" s="30"/>
      <c r="K235" s="31"/>
    </row>
    <row r="236" ht="15.0" customHeight="true">
      <c r="A236" s="14"/>
      <c r="B236" s="15" t="s">
        <v>111</v>
      </c>
      <c r="C236" s="15"/>
      <c r="D236" s="16"/>
      <c r="E236" s="20"/>
      <c r="F236" s="22"/>
      <c r="G236" s="26">
        <f>G239</f>
      </c>
      <c r="H236" s="28" t="s">
        <v>24</v>
      </c>
      <c r="J236" s="30" t="n">
        <v>73.0</v>
      </c>
      <c r="K236" s="31" t="n">
        <v>2.0</v>
      </c>
    </row>
    <row r="237" ht="15.0" customHeight="true">
      <c r="A237" s="14"/>
      <c r="B237" s="15"/>
      <c r="C237" s="15"/>
      <c r="D237" s="16"/>
      <c r="E237" s="20" t="s">
        <v>24</v>
      </c>
      <c r="F237" s="22"/>
      <c r="G237" s="26"/>
      <c r="H237" s="28" t="s">
        <v>24</v>
      </c>
      <c r="J237" s="30"/>
      <c r="K237" s="31"/>
    </row>
    <row r="238" ht="15.0" customHeight="true">
      <c r="A238" s="17"/>
      <c r="B238" s="18"/>
      <c r="C238" s="18"/>
      <c r="D238" s="19"/>
      <c r="E238" s="21" t="s">
        <v>25</v>
      </c>
      <c r="F238" s="23" t="n">
        <v>1.0</v>
      </c>
      <c r="G238" s="26"/>
      <c r="H238" s="29"/>
      <c r="J238" s="30"/>
      <c r="K238" s="31"/>
    </row>
    <row r="239" ht="15.0" customHeight="true">
      <c r="A239" s="14"/>
      <c r="B239" s="15"/>
      <c r="C239" s="15" t="s">
        <v>112</v>
      </c>
      <c r="D239" s="16"/>
      <c r="E239" s="20"/>
      <c r="F239" s="22"/>
      <c r="G239" s="26">
        <f>G242</f>
      </c>
      <c r="H239" s="28" t="s">
        <v>24</v>
      </c>
      <c r="J239" s="30" t="n">
        <v>74.0</v>
      </c>
      <c r="K239" s="31" t="n">
        <v>3.0</v>
      </c>
    </row>
    <row r="240" ht="15.0" customHeight="true">
      <c r="A240" s="14"/>
      <c r="B240" s="15"/>
      <c r="C240" s="15"/>
      <c r="D240" s="16"/>
      <c r="E240" s="20" t="s">
        <v>24</v>
      </c>
      <c r="F240" s="22"/>
      <c r="G240" s="26"/>
      <c r="H240" s="28" t="s">
        <v>24</v>
      </c>
      <c r="J240" s="30"/>
      <c r="K240" s="31"/>
    </row>
    <row r="241" ht="15.0" customHeight="true">
      <c r="A241" s="17"/>
      <c r="B241" s="18"/>
      <c r="C241" s="18"/>
      <c r="D241" s="19"/>
      <c r="E241" s="21" t="s">
        <v>25</v>
      </c>
      <c r="F241" s="23" t="n">
        <v>1.0</v>
      </c>
      <c r="G241" s="26"/>
      <c r="H241" s="29"/>
      <c r="J241" s="30"/>
      <c r="K241" s="31"/>
    </row>
    <row r="242" ht="15.0" customHeight="true">
      <c r="A242" s="14"/>
      <c r="B242" s="15"/>
      <c r="C242" s="15"/>
      <c r="D242" s="16" t="s">
        <v>113</v>
      </c>
      <c r="E242" s="20"/>
      <c r="F242" s="22"/>
      <c r="G242" s="27"/>
      <c r="H242" s="28" t="s">
        <v>24</v>
      </c>
      <c r="J242" s="30" t="n">
        <v>75.0</v>
      </c>
      <c r="K242" s="31" t="n">
        <v>4.0</v>
      </c>
    </row>
    <row r="243" ht="15.0" customHeight="true">
      <c r="A243" s="14"/>
      <c r="B243" s="15"/>
      <c r="C243" s="15"/>
      <c r="D243" s="16"/>
      <c r="E243" s="20" t="s">
        <v>24</v>
      </c>
      <c r="F243" s="22"/>
      <c r="G243" s="27"/>
      <c r="H243" s="28" t="s">
        <v>24</v>
      </c>
      <c r="J243" s="30"/>
      <c r="K243" s="31"/>
    </row>
    <row r="244" ht="15.0" customHeight="true">
      <c r="A244" s="17"/>
      <c r="B244" s="18"/>
      <c r="C244" s="18"/>
      <c r="D244" s="19"/>
      <c r="E244" s="21" t="s">
        <v>114</v>
      </c>
      <c r="F244" s="23" t="n">
        <v>128.0</v>
      </c>
      <c r="G244" s="27"/>
      <c r="H244" s="29"/>
      <c r="J244" s="30"/>
      <c r="K244" s="31"/>
    </row>
    <row r="245" ht="15.0" customHeight="true">
      <c r="A245" s="14" t="s">
        <v>115</v>
      </c>
      <c r="B245" s="15"/>
      <c r="C245" s="15"/>
      <c r="D245" s="16"/>
      <c r="E245" s="20"/>
      <c r="F245" s="22"/>
      <c r="G245" s="26">
        <f>G23+G62+G80+G101+G143+G173+G182+G218+G227+G236</f>
      </c>
      <c r="H245" s="28" t="s">
        <v>24</v>
      </c>
      <c r="J245" s="30" t="n">
        <v>76.0</v>
      </c>
      <c r="K245" s="31" t="n">
        <v>20.0</v>
      </c>
    </row>
    <row r="246" ht="15.0" customHeight="true">
      <c r="A246" s="14"/>
      <c r="B246" s="15"/>
      <c r="C246" s="15"/>
      <c r="D246" s="16"/>
      <c r="E246" s="20" t="s">
        <v>24</v>
      </c>
      <c r="F246" s="22"/>
      <c r="G246" s="26"/>
      <c r="H246" s="28" t="s">
        <v>24</v>
      </c>
      <c r="J246" s="30"/>
      <c r="K246" s="31"/>
    </row>
    <row r="247" ht="15.0" customHeight="true">
      <c r="A247" s="17"/>
      <c r="B247" s="18"/>
      <c r="C247" s="18"/>
      <c r="D247" s="19"/>
      <c r="E247" s="21" t="s">
        <v>25</v>
      </c>
      <c r="F247" s="23" t="n">
        <v>1.0</v>
      </c>
      <c r="G247" s="26"/>
      <c r="H247" s="29"/>
      <c r="J247" s="30"/>
      <c r="K247" s="31"/>
    </row>
    <row r="248" ht="15.0" customHeight="true">
      <c r="A248" s="14"/>
      <c r="B248" s="15" t="s">
        <v>116</v>
      </c>
      <c r="C248" s="15"/>
      <c r="D248" s="16"/>
      <c r="E248" s="20"/>
      <c r="F248" s="22"/>
      <c r="G248" s="27"/>
      <c r="H248" s="28" t="s">
        <v>24</v>
      </c>
      <c r="J248" s="30" t="n">
        <v>77.0</v>
      </c>
      <c r="K248" s="31" t="s">
        <v>117</v>
      </c>
    </row>
    <row r="249" ht="15.0" customHeight="true">
      <c r="A249" s="14"/>
      <c r="B249" s="15"/>
      <c r="C249" s="15"/>
      <c r="D249" s="16"/>
      <c r="E249" s="20" t="s">
        <v>24</v>
      </c>
      <c r="F249" s="22"/>
      <c r="G249" s="27"/>
      <c r="H249" s="28" t="s">
        <v>24</v>
      </c>
      <c r="J249" s="30"/>
      <c r="K249" s="31"/>
    </row>
    <row r="250" ht="15.0" customHeight="true">
      <c r="A250" s="17"/>
      <c r="B250" s="18"/>
      <c r="C250" s="18"/>
      <c r="D250" s="19"/>
      <c r="E250" s="21" t="s">
        <v>25</v>
      </c>
      <c r="F250" s="23" t="n">
        <v>1.0</v>
      </c>
      <c r="G250" s="27"/>
      <c r="H250" s="29"/>
      <c r="J250" s="30"/>
      <c r="K250" s="31"/>
    </row>
    <row r="251" ht="15.0" customHeight="true">
      <c r="A251" s="14"/>
      <c r="B251" s="15" t="s">
        <v>118</v>
      </c>
      <c r="C251" s="15"/>
      <c r="D251" s="16"/>
      <c r="E251" s="20"/>
      <c r="F251" s="22"/>
      <c r="G251" s="27"/>
      <c r="H251" s="28" t="s">
        <v>24</v>
      </c>
      <c r="J251" s="30" t="n">
        <v>78.0</v>
      </c>
      <c r="K251" s="31" t="s">
        <v>119</v>
      </c>
    </row>
    <row r="252" ht="15.0" customHeight="true">
      <c r="A252" s="14"/>
      <c r="B252" s="15"/>
      <c r="C252" s="15"/>
      <c r="D252" s="16"/>
      <c r="E252" s="20" t="s">
        <v>24</v>
      </c>
      <c r="F252" s="22"/>
      <c r="G252" s="27"/>
      <c r="H252" s="28" t="s">
        <v>24</v>
      </c>
      <c r="J252" s="30"/>
      <c r="K252" s="31"/>
    </row>
    <row r="253" ht="15.0" customHeight="true">
      <c r="A253" s="17"/>
      <c r="B253" s="18"/>
      <c r="C253" s="18"/>
      <c r="D253" s="19"/>
      <c r="E253" s="21" t="s">
        <v>25</v>
      </c>
      <c r="F253" s="23" t="n">
        <v>1.0</v>
      </c>
      <c r="G253" s="27"/>
      <c r="H253" s="29"/>
      <c r="J253" s="30"/>
      <c r="K253" s="31"/>
    </row>
    <row r="254" ht="15.0" customHeight="true">
      <c r="A254" s="14" t="s">
        <v>120</v>
      </c>
      <c r="B254" s="15"/>
      <c r="C254" s="15"/>
      <c r="D254" s="16"/>
      <c r="E254" s="20"/>
      <c r="F254" s="22"/>
      <c r="G254" s="26">
        <f>G257+G281</f>
      </c>
      <c r="H254" s="28" t="s">
        <v>24</v>
      </c>
      <c r="J254" s="30" t="n">
        <v>79.0</v>
      </c>
      <c r="K254" s="31" t="n">
        <v>200.0</v>
      </c>
    </row>
    <row r="255" ht="15.0" customHeight="true">
      <c r="A255" s="14"/>
      <c r="B255" s="15"/>
      <c r="C255" s="15"/>
      <c r="D255" s="16"/>
      <c r="E255" s="20" t="s">
        <v>24</v>
      </c>
      <c r="F255" s="22"/>
      <c r="G255" s="26"/>
      <c r="H255" s="28" t="s">
        <v>24</v>
      </c>
      <c r="J255" s="30"/>
      <c r="K255" s="31"/>
    </row>
    <row r="256" ht="15.0" customHeight="true">
      <c r="A256" s="17"/>
      <c r="B256" s="18"/>
      <c r="C256" s="18"/>
      <c r="D256" s="19"/>
      <c r="E256" s="21" t="s">
        <v>25</v>
      </c>
      <c r="F256" s="23" t="n">
        <v>1.0</v>
      </c>
      <c r="G256" s="26"/>
      <c r="H256" s="29"/>
      <c r="J256" s="30"/>
      <c r="K256" s="31"/>
    </row>
    <row r="257" ht="15.0" customHeight="true">
      <c r="A257" s="14"/>
      <c r="B257" s="15" t="s">
        <v>121</v>
      </c>
      <c r="C257" s="15"/>
      <c r="D257" s="16"/>
      <c r="E257" s="20"/>
      <c r="F257" s="22"/>
      <c r="G257" s="26">
        <f>G260+G266+G275</f>
      </c>
      <c r="H257" s="28" t="s">
        <v>24</v>
      </c>
      <c r="J257" s="30" t="n">
        <v>80.0</v>
      </c>
      <c r="K257" s="31" t="n">
        <v>2.0</v>
      </c>
    </row>
    <row r="258" ht="15.0" customHeight="true">
      <c r="A258" s="14"/>
      <c r="B258" s="15"/>
      <c r="C258" s="15"/>
      <c r="D258" s="16"/>
      <c r="E258" s="20" t="s">
        <v>24</v>
      </c>
      <c r="F258" s="22"/>
      <c r="G258" s="26"/>
      <c r="H258" s="28" t="s">
        <v>24</v>
      </c>
      <c r="J258" s="30"/>
      <c r="K258" s="31"/>
    </row>
    <row r="259" ht="15.0" customHeight="true">
      <c r="A259" s="17"/>
      <c r="B259" s="18"/>
      <c r="C259" s="18"/>
      <c r="D259" s="19"/>
      <c r="E259" s="21" t="s">
        <v>25</v>
      </c>
      <c r="F259" s="23" t="n">
        <v>1.0</v>
      </c>
      <c r="G259" s="26"/>
      <c r="H259" s="29"/>
      <c r="J259" s="30"/>
      <c r="K259" s="31"/>
    </row>
    <row r="260" ht="15.0" customHeight="true">
      <c r="A260" s="14"/>
      <c r="B260" s="15"/>
      <c r="C260" s="15" t="s">
        <v>122</v>
      </c>
      <c r="D260" s="16"/>
      <c r="E260" s="20"/>
      <c r="F260" s="22"/>
      <c r="G260" s="26">
        <f>G263</f>
      </c>
      <c r="H260" s="28" t="s">
        <v>24</v>
      </c>
      <c r="J260" s="30" t="n">
        <v>81.0</v>
      </c>
      <c r="K260" s="31" t="n">
        <v>3.0</v>
      </c>
    </row>
    <row r="261" ht="15.0" customHeight="true">
      <c r="A261" s="14"/>
      <c r="B261" s="15"/>
      <c r="C261" s="15"/>
      <c r="D261" s="16"/>
      <c r="E261" s="20" t="s">
        <v>24</v>
      </c>
      <c r="F261" s="22"/>
      <c r="G261" s="26"/>
      <c r="H261" s="28" t="s">
        <v>24</v>
      </c>
      <c r="J261" s="30"/>
      <c r="K261" s="31"/>
    </row>
    <row r="262" ht="15.0" customHeight="true">
      <c r="A262" s="17"/>
      <c r="B262" s="18"/>
      <c r="C262" s="18"/>
      <c r="D262" s="19"/>
      <c r="E262" s="21" t="s">
        <v>25</v>
      </c>
      <c r="F262" s="23" t="n">
        <v>1.0</v>
      </c>
      <c r="G262" s="26"/>
      <c r="H262" s="29"/>
      <c r="J262" s="30"/>
      <c r="K262" s="31"/>
    </row>
    <row r="263" ht="15.0" customHeight="true">
      <c r="A263" s="14"/>
      <c r="B263" s="15"/>
      <c r="C263" s="15"/>
      <c r="D263" s="16" t="s">
        <v>123</v>
      </c>
      <c r="E263" s="20"/>
      <c r="F263" s="22"/>
      <c r="G263" s="27"/>
      <c r="H263" s="28" t="s">
        <v>24</v>
      </c>
      <c r="J263" s="30" t="n">
        <v>82.0</v>
      </c>
      <c r="K263" s="31" t="n">
        <v>4.0</v>
      </c>
    </row>
    <row r="264" ht="15.0" customHeight="true">
      <c r="A264" s="14"/>
      <c r="B264" s="15"/>
      <c r="C264" s="15"/>
      <c r="D264" s="16"/>
      <c r="E264" s="20" t="s">
        <v>24</v>
      </c>
      <c r="F264" s="22"/>
      <c r="G264" s="27"/>
      <c r="H264" s="28" t="s">
        <v>24</v>
      </c>
      <c r="J264" s="30"/>
      <c r="K264" s="31"/>
    </row>
    <row r="265" ht="15.0" customHeight="true">
      <c r="A265" s="17"/>
      <c r="B265" s="18"/>
      <c r="C265" s="18"/>
      <c r="D265" s="19"/>
      <c r="E265" s="21" t="s">
        <v>124</v>
      </c>
      <c r="F265" s="23" t="n">
        <v>2.0</v>
      </c>
      <c r="G265" s="27"/>
      <c r="H265" s="29"/>
      <c r="J265" s="30"/>
      <c r="K265" s="31"/>
    </row>
    <row r="266" ht="15.0" customHeight="true">
      <c r="A266" s="14"/>
      <c r="B266" s="15"/>
      <c r="C266" s="15" t="s">
        <v>125</v>
      </c>
      <c r="D266" s="16"/>
      <c r="E266" s="20"/>
      <c r="F266" s="22"/>
      <c r="G266" s="26">
        <f>G269+G272</f>
      </c>
      <c r="H266" s="28" t="s">
        <v>24</v>
      </c>
      <c r="J266" s="30" t="n">
        <v>83.0</v>
      </c>
      <c r="K266" s="31" t="n">
        <v>3.0</v>
      </c>
    </row>
    <row r="267" ht="15.0" customHeight="true">
      <c r="A267" s="14"/>
      <c r="B267" s="15"/>
      <c r="C267" s="15"/>
      <c r="D267" s="16"/>
      <c r="E267" s="20" t="s">
        <v>24</v>
      </c>
      <c r="F267" s="22"/>
      <c r="G267" s="26"/>
      <c r="H267" s="28" t="s">
        <v>24</v>
      </c>
      <c r="J267" s="30"/>
      <c r="K267" s="31"/>
    </row>
    <row r="268" ht="15.0" customHeight="true">
      <c r="A268" s="17"/>
      <c r="B268" s="18"/>
      <c r="C268" s="18"/>
      <c r="D268" s="19"/>
      <c r="E268" s="21" t="s">
        <v>25</v>
      </c>
      <c r="F268" s="23" t="n">
        <v>1.0</v>
      </c>
      <c r="G268" s="26"/>
      <c r="H268" s="29"/>
      <c r="J268" s="30"/>
      <c r="K268" s="31"/>
    </row>
    <row r="269" ht="15.0" customHeight="true">
      <c r="A269" s="14"/>
      <c r="B269" s="15"/>
      <c r="C269" s="15"/>
      <c r="D269" s="16" t="s">
        <v>126</v>
      </c>
      <c r="E269" s="20"/>
      <c r="F269" s="22"/>
      <c r="G269" s="27"/>
      <c r="H269" s="28" t="s">
        <v>24</v>
      </c>
      <c r="J269" s="30" t="n">
        <v>84.0</v>
      </c>
      <c r="K269" s="31" t="n">
        <v>4.0</v>
      </c>
    </row>
    <row r="270" ht="15.0" customHeight="true">
      <c r="A270" s="14"/>
      <c r="B270" s="15"/>
      <c r="C270" s="15"/>
      <c r="D270" s="16"/>
      <c r="E270" s="20" t="s">
        <v>24</v>
      </c>
      <c r="F270" s="22"/>
      <c r="G270" s="27"/>
      <c r="H270" s="28" t="s">
        <v>24</v>
      </c>
      <c r="J270" s="30"/>
      <c r="K270" s="31"/>
    </row>
    <row r="271" ht="15.0" customHeight="true">
      <c r="A271" s="17"/>
      <c r="B271" s="18"/>
      <c r="C271" s="18"/>
      <c r="D271" s="19"/>
      <c r="E271" s="21" t="s">
        <v>25</v>
      </c>
      <c r="F271" s="23" t="n">
        <v>1.0</v>
      </c>
      <c r="G271" s="27"/>
      <c r="H271" s="29"/>
      <c r="J271" s="30"/>
      <c r="K271" s="31"/>
    </row>
    <row r="272" ht="15.0" customHeight="true">
      <c r="A272" s="14"/>
      <c r="B272" s="15"/>
      <c r="C272" s="15"/>
      <c r="D272" s="16" t="s">
        <v>127</v>
      </c>
      <c r="E272" s="20"/>
      <c r="F272" s="22"/>
      <c r="G272" s="27"/>
      <c r="H272" s="28" t="s">
        <v>24</v>
      </c>
      <c r="J272" s="30" t="n">
        <v>85.0</v>
      </c>
      <c r="K272" s="31" t="n">
        <v>4.0</v>
      </c>
    </row>
    <row r="273" ht="15.0" customHeight="true">
      <c r="A273" s="14"/>
      <c r="B273" s="15"/>
      <c r="C273" s="15"/>
      <c r="D273" s="16"/>
      <c r="E273" s="20" t="s">
        <v>24</v>
      </c>
      <c r="F273" s="22"/>
      <c r="G273" s="27"/>
      <c r="H273" s="28" t="s">
        <v>24</v>
      </c>
      <c r="J273" s="30"/>
      <c r="K273" s="31"/>
    </row>
    <row r="274" ht="15.0" customHeight="true">
      <c r="A274" s="17"/>
      <c r="B274" s="18"/>
      <c r="C274" s="18"/>
      <c r="D274" s="19"/>
      <c r="E274" s="21" t="s">
        <v>25</v>
      </c>
      <c r="F274" s="23" t="n">
        <v>1.0</v>
      </c>
      <c r="G274" s="27"/>
      <c r="H274" s="29"/>
      <c r="J274" s="30"/>
      <c r="K274" s="31"/>
    </row>
    <row r="275" ht="15.0" customHeight="true">
      <c r="A275" s="14"/>
      <c r="B275" s="15"/>
      <c r="C275" s="15" t="s">
        <v>128</v>
      </c>
      <c r="D275" s="16"/>
      <c r="E275" s="20"/>
      <c r="F275" s="22"/>
      <c r="G275" s="26">
        <f>G278</f>
      </c>
      <c r="H275" s="28" t="s">
        <v>24</v>
      </c>
      <c r="J275" s="30" t="n">
        <v>86.0</v>
      </c>
      <c r="K275" s="31" t="n">
        <v>3.0</v>
      </c>
    </row>
    <row r="276" ht="15.0" customHeight="true">
      <c r="A276" s="14"/>
      <c r="B276" s="15"/>
      <c r="C276" s="15"/>
      <c r="D276" s="16"/>
      <c r="E276" s="20" t="s">
        <v>24</v>
      </c>
      <c r="F276" s="22"/>
      <c r="G276" s="26"/>
      <c r="H276" s="28" t="s">
        <v>24</v>
      </c>
      <c r="J276" s="30"/>
      <c r="K276" s="31"/>
    </row>
    <row r="277" ht="15.0" customHeight="true">
      <c r="A277" s="17"/>
      <c r="B277" s="18"/>
      <c r="C277" s="18"/>
      <c r="D277" s="19"/>
      <c r="E277" s="21" t="s">
        <v>25</v>
      </c>
      <c r="F277" s="23" t="n">
        <v>1.0</v>
      </c>
      <c r="G277" s="26"/>
      <c r="H277" s="29"/>
      <c r="J277" s="30"/>
      <c r="K277" s="31"/>
    </row>
    <row r="278" ht="15.0" customHeight="true">
      <c r="A278" s="14"/>
      <c r="B278" s="15"/>
      <c r="C278" s="15"/>
      <c r="D278" s="16" t="s">
        <v>129</v>
      </c>
      <c r="E278" s="20"/>
      <c r="F278" s="22"/>
      <c r="G278" s="27"/>
      <c r="H278" s="28" t="s">
        <v>24</v>
      </c>
      <c r="J278" s="30" t="n">
        <v>87.0</v>
      </c>
      <c r="K278" s="31"/>
    </row>
    <row r="279" ht="15.0" customHeight="true">
      <c r="A279" s="14"/>
      <c r="B279" s="15"/>
      <c r="C279" s="15"/>
      <c r="D279" s="16"/>
      <c r="E279" s="20" t="s">
        <v>24</v>
      </c>
      <c r="F279" s="22"/>
      <c r="G279" s="27"/>
      <c r="H279" s="28" t="s">
        <v>24</v>
      </c>
      <c r="J279" s="30"/>
      <c r="K279" s="31"/>
    </row>
    <row r="280" ht="15.0" customHeight="true">
      <c r="A280" s="17"/>
      <c r="B280" s="18"/>
      <c r="C280" s="18"/>
      <c r="D280" s="19"/>
      <c r="E280" s="21" t="s">
        <v>25</v>
      </c>
      <c r="F280" s="23" t="n">
        <v>1.0</v>
      </c>
      <c r="G280" s="27"/>
      <c r="H280" s="29"/>
      <c r="J280" s="30"/>
      <c r="K280" s="31"/>
    </row>
    <row r="281" ht="15.0" customHeight="true">
      <c r="A281" s="14"/>
      <c r="B281" s="15" t="s">
        <v>130</v>
      </c>
      <c r="C281" s="15"/>
      <c r="D281" s="16"/>
      <c r="E281" s="20"/>
      <c r="F281" s="22"/>
      <c r="G281" s="27"/>
      <c r="H281" s="28" t="s">
        <v>24</v>
      </c>
      <c r="J281" s="30" t="n">
        <v>88.0</v>
      </c>
      <c r="K281" s="31"/>
    </row>
    <row r="282" ht="15.0" customHeight="true">
      <c r="A282" s="14"/>
      <c r="B282" s="15"/>
      <c r="C282" s="15"/>
      <c r="D282" s="16"/>
      <c r="E282" s="20" t="s">
        <v>24</v>
      </c>
      <c r="F282" s="22"/>
      <c r="G282" s="27"/>
      <c r="H282" s="28" t="s">
        <v>24</v>
      </c>
      <c r="J282" s="30"/>
      <c r="K282" s="31"/>
    </row>
    <row r="283" ht="15.0" customHeight="true">
      <c r="A283" s="17"/>
      <c r="B283" s="18"/>
      <c r="C283" s="18"/>
      <c r="D283" s="19"/>
      <c r="E283" s="21" t="s">
        <v>25</v>
      </c>
      <c r="F283" s="23" t="n">
        <v>1.0</v>
      </c>
      <c r="G283" s="27"/>
      <c r="H283" s="29"/>
      <c r="J283" s="30"/>
      <c r="K283" s="31"/>
    </row>
    <row r="284" ht="15.0" customHeight="true">
      <c r="A284" s="14" t="s">
        <v>131</v>
      </c>
      <c r="B284" s="15"/>
      <c r="C284" s="15"/>
      <c r="D284" s="16"/>
      <c r="E284" s="20"/>
      <c r="F284" s="22"/>
      <c r="G284" s="26">
        <f>G245+G254</f>
      </c>
      <c r="H284" s="28" t="s">
        <v>24</v>
      </c>
      <c r="J284" s="30" t="n">
        <v>89.0</v>
      </c>
      <c r="K284" s="31"/>
    </row>
    <row r="285" ht="15.0" customHeight="true">
      <c r="A285" s="14"/>
      <c r="B285" s="15"/>
      <c r="C285" s="15"/>
      <c r="D285" s="16"/>
      <c r="E285" s="20" t="s">
        <v>24</v>
      </c>
      <c r="F285" s="22"/>
      <c r="G285" s="26"/>
      <c r="H285" s="28" t="s">
        <v>24</v>
      </c>
      <c r="J285" s="30"/>
      <c r="K285" s="31"/>
    </row>
    <row r="286" ht="15.0" customHeight="true">
      <c r="A286" s="17"/>
      <c r="B286" s="18"/>
      <c r="C286" s="18"/>
      <c r="D286" s="19"/>
      <c r="E286" s="21" t="s">
        <v>25</v>
      </c>
      <c r="F286" s="23" t="n">
        <v>1.0</v>
      </c>
      <c r="G286" s="26"/>
      <c r="H286" s="29"/>
      <c r="J286" s="30"/>
      <c r="K286" s="31"/>
    </row>
    <row r="287" ht="15.0" customHeight="true">
      <c r="A287" s="14"/>
      <c r="B287" s="15" t="s">
        <v>132</v>
      </c>
      <c r="C287" s="15"/>
      <c r="D287" s="16"/>
      <c r="E287" s="20"/>
      <c r="F287" s="22"/>
      <c r="G287" s="27"/>
      <c r="H287" s="28" t="s">
        <v>24</v>
      </c>
      <c r="J287" s="30" t="n">
        <v>90.0</v>
      </c>
      <c r="K287" s="31" t="n">
        <v>210.0</v>
      </c>
    </row>
    <row r="288" ht="15.0" customHeight="true">
      <c r="A288" s="14"/>
      <c r="B288" s="15"/>
      <c r="C288" s="15"/>
      <c r="D288" s="16"/>
      <c r="E288" s="20" t="s">
        <v>24</v>
      </c>
      <c r="F288" s="22"/>
      <c r="G288" s="27"/>
      <c r="H288" s="28" t="s">
        <v>24</v>
      </c>
      <c r="J288" s="30"/>
      <c r="K288" s="31"/>
    </row>
    <row r="289" ht="15.0" customHeight="true">
      <c r="A289" s="17"/>
      <c r="B289" s="18"/>
      <c r="C289" s="18"/>
      <c r="D289" s="19"/>
      <c r="E289" s="21" t="s">
        <v>25</v>
      </c>
      <c r="F289" s="23" t="n">
        <v>1.0</v>
      </c>
      <c r="G289" s="27"/>
      <c r="H289" s="29"/>
      <c r="J289" s="30"/>
      <c r="K289" s="31"/>
    </row>
    <row r="290" ht="15.0" customHeight="true">
      <c r="A290" s="14"/>
      <c r="B290" s="15"/>
      <c r="C290" s="15" t="s">
        <v>133</v>
      </c>
      <c r="D290" s="16"/>
      <c r="E290" s="20"/>
      <c r="F290" s="22"/>
      <c r="G290" s="27"/>
      <c r="H290" s="28" t="s">
        <v>24</v>
      </c>
      <c r="J290" s="30" t="n">
        <v>91.0</v>
      </c>
      <c r="K290" s="31" t="s">
        <v>134</v>
      </c>
    </row>
    <row r="291" ht="15.0" customHeight="true">
      <c r="A291" s="14"/>
      <c r="B291" s="15"/>
      <c r="C291" s="15"/>
      <c r="D291" s="16"/>
      <c r="E291" s="20" t="s">
        <v>24</v>
      </c>
      <c r="F291" s="22"/>
      <c r="G291" s="27"/>
      <c r="H291" s="28" t="s">
        <v>24</v>
      </c>
      <c r="J291" s="30"/>
      <c r="K291" s="31"/>
    </row>
    <row r="292" ht="15.0" customHeight="true">
      <c r="A292" s="17"/>
      <c r="B292" s="18"/>
      <c r="C292" s="18"/>
      <c r="D292" s="19"/>
      <c r="E292" s="21" t="s">
        <v>25</v>
      </c>
      <c r="F292" s="23" t="n">
        <v>1.0</v>
      </c>
      <c r="G292" s="27"/>
      <c r="H292" s="29"/>
      <c r="J292" s="30"/>
      <c r="K292" s="31"/>
    </row>
    <row r="293" ht="15.0" customHeight="true">
      <c r="A293" s="14"/>
      <c r="B293" s="15"/>
      <c r="C293" s="15" t="s">
        <v>135</v>
      </c>
      <c r="D293" s="16"/>
      <c r="E293" s="20"/>
      <c r="F293" s="22"/>
      <c r="G293" s="27"/>
      <c r="H293" s="28" t="s">
        <v>24</v>
      </c>
      <c r="J293" s="30" t="n">
        <v>92.0</v>
      </c>
      <c r="K293" s="31" t="s">
        <v>136</v>
      </c>
    </row>
    <row r="294" ht="15.0" customHeight="true">
      <c r="A294" s="14"/>
      <c r="B294" s="15"/>
      <c r="C294" s="15"/>
      <c r="D294" s="16"/>
      <c r="E294" s="20" t="s">
        <v>24</v>
      </c>
      <c r="F294" s="22"/>
      <c r="G294" s="27"/>
      <c r="H294" s="28" t="s">
        <v>24</v>
      </c>
      <c r="J294" s="30"/>
      <c r="K294" s="31"/>
    </row>
    <row r="295" ht="15.0" customHeight="true">
      <c r="A295" s="17"/>
      <c r="B295" s="18"/>
      <c r="C295" s="18"/>
      <c r="D295" s="19"/>
      <c r="E295" s="21" t="s">
        <v>25</v>
      </c>
      <c r="F295" s="23" t="n">
        <v>1.0</v>
      </c>
      <c r="G295" s="27"/>
      <c r="H295" s="29"/>
      <c r="J295" s="30"/>
      <c r="K295" s="31"/>
    </row>
    <row r="296" ht="15.0" customHeight="true">
      <c r="A296" s="14" t="s">
        <v>137</v>
      </c>
      <c r="B296" s="15"/>
      <c r="C296" s="15"/>
      <c r="D296" s="16"/>
      <c r="E296" s="20"/>
      <c r="F296" s="22"/>
      <c r="G296" s="26">
        <f>G245+G254+G287</f>
      </c>
      <c r="H296" s="28" t="s">
        <v>24</v>
      </c>
      <c r="J296" s="30" t="n">
        <v>93.0</v>
      </c>
      <c r="K296" s="31"/>
    </row>
    <row r="297" ht="15.0" customHeight="true">
      <c r="A297" s="14"/>
      <c r="B297" s="15"/>
      <c r="C297" s="15"/>
      <c r="D297" s="16"/>
      <c r="E297" s="20" t="s">
        <v>24</v>
      </c>
      <c r="F297" s="22"/>
      <c r="G297" s="26"/>
      <c r="H297" s="28" t="s">
        <v>24</v>
      </c>
      <c r="J297" s="30"/>
      <c r="K297" s="31"/>
    </row>
    <row r="298" ht="15.0" customHeight="true">
      <c r="A298" s="17"/>
      <c r="B298" s="18"/>
      <c r="C298" s="18"/>
      <c r="D298" s="19"/>
      <c r="E298" s="21" t="s">
        <v>25</v>
      </c>
      <c r="F298" s="23" t="n">
        <v>1.0</v>
      </c>
      <c r="G298" s="26"/>
      <c r="H298" s="29"/>
      <c r="J298" s="30"/>
      <c r="K298" s="31"/>
    </row>
    <row r="299" ht="15.0" customHeight="true">
      <c r="A299" s="14"/>
      <c r="B299" s="15" t="s">
        <v>138</v>
      </c>
      <c r="C299" s="15"/>
      <c r="D299" s="16"/>
      <c r="E299" s="20"/>
      <c r="F299" s="22"/>
      <c r="G299" s="27"/>
      <c r="H299" s="28" t="s">
        <v>24</v>
      </c>
      <c r="J299" s="30" t="n">
        <v>94.0</v>
      </c>
      <c r="K299" s="31" t="s">
        <v>139</v>
      </c>
    </row>
    <row r="300" ht="15.0" customHeight="true">
      <c r="A300" s="14"/>
      <c r="B300" s="15"/>
      <c r="C300" s="15"/>
      <c r="D300" s="16"/>
      <c r="E300" s="20" t="s">
        <v>24</v>
      </c>
      <c r="F300" s="22"/>
      <c r="G300" s="27"/>
      <c r="H300" s="28" t="s">
        <v>24</v>
      </c>
      <c r="J300" s="30"/>
      <c r="K300" s="31"/>
    </row>
    <row r="301" ht="15.0" customHeight="true">
      <c r="A301" s="17"/>
      <c r="B301" s="18"/>
      <c r="C301" s="18"/>
      <c r="D301" s="19"/>
      <c r="E301" s="21" t="s">
        <v>25</v>
      </c>
      <c r="F301" s="23" t="n">
        <v>1.0</v>
      </c>
      <c r="G301" s="27"/>
      <c r="H301" s="29"/>
      <c r="J301" s="30"/>
      <c r="K301" s="31"/>
    </row>
    <row r="302" ht="15.0" customHeight="true">
      <c r="A302" s="14"/>
      <c r="B302" s="15" t="s">
        <v>140</v>
      </c>
      <c r="C302" s="15"/>
      <c r="D302" s="16"/>
      <c r="E302" s="20"/>
      <c r="F302" s="22"/>
      <c r="G302" s="27"/>
      <c r="H302" s="28" t="s">
        <v>24</v>
      </c>
      <c r="J302" s="30" t="n">
        <v>95.0</v>
      </c>
      <c r="K302" s="31" t="n">
        <v>220.0</v>
      </c>
    </row>
    <row r="303" ht="15.0" customHeight="true">
      <c r="A303" s="14"/>
      <c r="B303" s="15"/>
      <c r="C303" s="15"/>
      <c r="D303" s="16"/>
      <c r="E303" s="20" t="s">
        <v>24</v>
      </c>
      <c r="F303" s="22"/>
      <c r="G303" s="27"/>
      <c r="H303" s="28" t="s">
        <v>24</v>
      </c>
      <c r="J303" s="30"/>
      <c r="K303" s="31"/>
    </row>
    <row r="304" ht="15.0" customHeight="true">
      <c r="A304" s="17"/>
      <c r="B304" s="18"/>
      <c r="C304" s="18"/>
      <c r="D304" s="19"/>
      <c r="E304" s="21" t="s">
        <v>25</v>
      </c>
      <c r="F304" s="23" t="n">
        <v>1.0</v>
      </c>
      <c r="G304" s="27"/>
      <c r="H304" s="29"/>
      <c r="J304" s="30"/>
      <c r="K304" s="31"/>
    </row>
    <row r="305" ht="15.0" customHeight="true">
      <c r="A305" s="14" t="s">
        <v>141</v>
      </c>
      <c r="B305" s="15"/>
      <c r="C305" s="15"/>
      <c r="D305" s="16"/>
      <c r="E305" s="20"/>
      <c r="F305" s="22"/>
      <c r="G305" s="26">
        <f>G296+G302</f>
      </c>
      <c r="H305" s="28" t="s">
        <v>24</v>
      </c>
      <c r="J305" s="30" t="n">
        <v>96.0</v>
      </c>
      <c r="K305" s="31" t="n">
        <v>30.0</v>
      </c>
    </row>
    <row r="306" ht="15.0" customHeight="true">
      <c r="A306" s="14"/>
      <c r="B306" s="15"/>
      <c r="C306" s="15"/>
      <c r="D306" s="16"/>
      <c r="E306" s="20" t="s">
        <v>24</v>
      </c>
      <c r="F306" s="22"/>
      <c r="G306" s="26"/>
      <c r="H306" s="28" t="s">
        <v>24</v>
      </c>
      <c r="J306" s="30"/>
      <c r="K306" s="31"/>
    </row>
    <row r="307" ht="15.0" customHeight="true">
      <c r="A307" s="17"/>
      <c r="B307" s="18"/>
      <c r="C307" s="18"/>
      <c r="D307" s="19"/>
      <c r="E307" s="21" t="s">
        <v>25</v>
      </c>
      <c r="F307" s="23" t="n">
        <v>1.0</v>
      </c>
      <c r="G307" s="26"/>
      <c r="H307" s="29"/>
      <c r="J307" s="30"/>
      <c r="K307" s="31"/>
    </row>
    <row r="308" ht="15.0" customHeight="true">
      <c r="A308" s="32" t="s">
        <v>142</v>
      </c>
      <c r="B308" s="33"/>
      <c r="C308" s="33"/>
      <c r="D308" s="34"/>
      <c r="E308" s="41"/>
      <c r="F308" s="44"/>
      <c r="G308" s="50">
        <f>G305</f>
      </c>
      <c r="H308" s="51" t="s">
        <v>24</v>
      </c>
      <c r="J308" s="55" t="n">
        <v>97.0</v>
      </c>
      <c r="K308" s="55" t="n">
        <v>30.0</v>
      </c>
    </row>
    <row r="309" ht="15.0" customHeight="true">
      <c r="A309" s="35"/>
      <c r="B309" s="36"/>
      <c r="C309" s="36"/>
      <c r="D309" s="37"/>
      <c r="E309" s="42" t="s">
        <v>24</v>
      </c>
      <c r="F309" s="45"/>
      <c r="G309" s="50"/>
      <c r="H309" s="52" t="s">
        <v>24</v>
      </c>
    </row>
    <row r="310" ht="15.0" customHeight="true">
      <c r="A310" s="38"/>
      <c r="B310" s="39"/>
      <c r="C310" s="39"/>
      <c r="D310" s="40"/>
      <c r="E310" s="43" t="s">
        <v>25</v>
      </c>
      <c r="F310" s="46" t="n">
        <v>1.0</v>
      </c>
      <c r="G310" s="50"/>
      <c r="H310" s="53"/>
    </row>
    <row r="311">
      <c r="A311" s="56" t="s">
        <v>143</v>
      </c>
      <c r="B311" s="57" t="s">
        <v>144</v>
      </c>
      <c r="J311" s="30" t="n">
        <v>99999.0</v>
      </c>
    </row>
    <row r="312">
      <c r="A312" s="56" t="s">
        <v>145</v>
      </c>
      <c r="B312" s="57" t="s">
        <v>146</v>
      </c>
    </row>
    <row r="313">
      <c r="A313" s="56" t="s">
        <v>147</v>
      </c>
      <c r="B313" s="57" t="s">
        <v>148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  <mergeCell ref="G164:G166"/>
    <mergeCell ref="G167:G169"/>
    <mergeCell ref="G170:G172"/>
    <mergeCell ref="G173:G175"/>
    <mergeCell ref="G176:G178"/>
    <mergeCell ref="G179:G181"/>
    <mergeCell ref="G182:G184"/>
    <mergeCell ref="G185:G187"/>
    <mergeCell ref="G188:G190"/>
    <mergeCell ref="G191:G193"/>
    <mergeCell ref="G194:G196"/>
    <mergeCell ref="G197:G199"/>
    <mergeCell ref="G200:G202"/>
    <mergeCell ref="G203:G205"/>
    <mergeCell ref="G206:G208"/>
    <mergeCell ref="G209:G211"/>
    <mergeCell ref="G212:G214"/>
    <mergeCell ref="G215:G217"/>
    <mergeCell ref="G218:G220"/>
    <mergeCell ref="G221:G223"/>
    <mergeCell ref="G224:G226"/>
    <mergeCell ref="G227:G229"/>
    <mergeCell ref="G230:G232"/>
    <mergeCell ref="G233:G235"/>
    <mergeCell ref="G236:G238"/>
    <mergeCell ref="G239:G241"/>
    <mergeCell ref="G242:G244"/>
    <mergeCell ref="G245:G247"/>
    <mergeCell ref="G248:G250"/>
    <mergeCell ref="G251:G253"/>
    <mergeCell ref="G254:G256"/>
    <mergeCell ref="G257:G259"/>
    <mergeCell ref="G260:G262"/>
    <mergeCell ref="G263:G265"/>
    <mergeCell ref="G266:G268"/>
    <mergeCell ref="G269:G271"/>
    <mergeCell ref="G272:G274"/>
    <mergeCell ref="G275:G277"/>
    <mergeCell ref="G278:G280"/>
    <mergeCell ref="G281:G283"/>
    <mergeCell ref="G284:G286"/>
    <mergeCell ref="G287:G289"/>
    <mergeCell ref="G290:G292"/>
    <mergeCell ref="G293:G295"/>
    <mergeCell ref="G296:G298"/>
    <mergeCell ref="G299:G301"/>
    <mergeCell ref="G302:G304"/>
    <mergeCell ref="G305:G307"/>
    <mergeCell ref="G308:G310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5" manualBreakCount="5">
    <brk id="76" man="true" max="16383"/>
    <brk id="150" man="true" max="16383"/>
    <brk id="225" man="true" max="16383"/>
    <brk id="300" man="true" max="16383"/>
    <brk id="313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2026-05-25T07:11:02Z</dcterms:created>
  <dc:creator>Apache POI</dc:creator>
</cp:coreProperties>
</file>